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2_Uredski\2. Postupak\1. DoN\"/>
    </mc:Choice>
  </mc:AlternateContent>
  <xr:revisionPtr revIDLastSave="0" documentId="13_ncr:1_{1A7968F1-F268-4794-8538-56C8D4526C7E}" xr6:coauthVersionLast="47" xr6:coauthVersionMax="47" xr10:uidLastSave="{00000000-0000-0000-0000-000000000000}"/>
  <bookViews>
    <workbookView xWindow="-108" yWindow="-108" windowWidth="23256" windowHeight="12456" xr2:uid="{0E418D39-C081-478D-A64C-4A721EE9D0CB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6" i="1" l="1"/>
  <c r="F285" i="1"/>
  <c r="F284" i="1"/>
  <c r="F283" i="1"/>
  <c r="F282" i="1"/>
  <c r="F281" i="1"/>
  <c r="F280" i="1"/>
  <c r="F279" i="1"/>
  <c r="F278" i="1"/>
  <c r="F277" i="1"/>
  <c r="F276" i="1"/>
  <c r="F275" i="1"/>
  <c r="F273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7" i="1"/>
  <c r="F256" i="1"/>
  <c r="F255" i="1"/>
  <c r="F254" i="1"/>
  <c r="F252" i="1"/>
  <c r="F250" i="1"/>
  <c r="F248" i="1"/>
  <c r="F246" i="1"/>
  <c r="F244" i="1"/>
  <c r="F242" i="1"/>
  <c r="F240" i="1"/>
  <c r="F239" i="1"/>
  <c r="F237" i="1"/>
  <c r="F234" i="1"/>
  <c r="F233" i="1"/>
  <c r="F232" i="1"/>
  <c r="F230" i="1"/>
  <c r="F229" i="1"/>
  <c r="F226" i="1"/>
  <c r="F223" i="1"/>
  <c r="F220" i="1"/>
  <c r="F219" i="1"/>
  <c r="F218" i="1"/>
  <c r="F217" i="1"/>
  <c r="F214" i="1"/>
  <c r="F213" i="1"/>
  <c r="F212" i="1"/>
  <c r="F211" i="1"/>
  <c r="F210" i="1"/>
  <c r="F209" i="1"/>
  <c r="F208" i="1"/>
  <c r="F207" i="1"/>
  <c r="F206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8" i="1"/>
  <c r="F187" i="1"/>
  <c r="F186" i="1"/>
  <c r="F184" i="1"/>
  <c r="F183" i="1"/>
  <c r="F182" i="1"/>
  <c r="F181" i="1"/>
  <c r="F180" i="1"/>
  <c r="F179" i="1"/>
  <c r="F176" i="1"/>
  <c r="F174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8" i="1"/>
  <c r="F157" i="1"/>
  <c r="F156" i="1"/>
  <c r="F155" i="1"/>
  <c r="F153" i="1"/>
  <c r="F151" i="1"/>
  <c r="F152" i="1"/>
  <c r="F150" i="1"/>
  <c r="F149" i="1"/>
  <c r="F148" i="1"/>
  <c r="F147" i="1"/>
  <c r="F146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8" i="1"/>
  <c r="F127" i="1"/>
  <c r="F126" i="1"/>
  <c r="F125" i="1"/>
  <c r="F124" i="1"/>
  <c r="F123" i="1"/>
  <c r="F122" i="1"/>
  <c r="F121" i="1"/>
  <c r="F120" i="1"/>
  <c r="F119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6" i="1"/>
  <c r="F94" i="1"/>
  <c r="F92" i="1"/>
  <c r="F91" i="1"/>
  <c r="F90" i="1"/>
  <c r="F89" i="1"/>
  <c r="F88" i="1"/>
  <c r="F87" i="1"/>
  <c r="F86" i="1"/>
  <c r="F83" i="1"/>
  <c r="F82" i="1"/>
  <c r="F80" i="1"/>
  <c r="F78" i="1"/>
  <c r="F77" i="1"/>
  <c r="F75" i="1"/>
  <c r="F73" i="1"/>
  <c r="F70" i="1"/>
  <c r="F69" i="1"/>
  <c r="F68" i="1"/>
  <c r="F67" i="1"/>
  <c r="F66" i="1"/>
  <c r="F65" i="1"/>
  <c r="F64" i="1"/>
  <c r="F63" i="1"/>
  <c r="F62" i="1"/>
  <c r="F60" i="1"/>
  <c r="F58" i="1"/>
  <c r="F57" i="1"/>
  <c r="F56" i="1"/>
  <c r="F55" i="1"/>
  <c r="F54" i="1"/>
  <c r="F51" i="1"/>
  <c r="F52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7" i="1"/>
  <c r="F236" i="1"/>
  <c r="F288" i="1" l="1"/>
  <c r="F289" i="1" s="1"/>
  <c r="F290" i="1" s="1"/>
</calcChain>
</file>

<file path=xl/sharedStrings.xml><?xml version="1.0" encoding="utf-8"?>
<sst xmlns="http://schemas.openxmlformats.org/spreadsheetml/2006/main" count="627" uniqueCount="303">
  <si>
    <t xml:space="preserve">REPUBLIKA HRVATSKA
</t>
  </si>
  <si>
    <t>Središnji državni ured za središnju javnu nabavu</t>
  </si>
  <si>
    <t>Dokumentacija o nabavi</t>
  </si>
  <si>
    <t xml:space="preserve">PONUDITELJ: </t>
  </si>
  <si>
    <t xml:space="preserve">Red. br. </t>
  </si>
  <si>
    <t>Tehnička specifikacija</t>
  </si>
  <si>
    <t>Jedinica
mjere</t>
  </si>
  <si>
    <t>Okvirna količina</t>
  </si>
  <si>
    <t>Jedinična cijena</t>
  </si>
  <si>
    <t>Ukupna cijena</t>
  </si>
  <si>
    <t>Ponuđeni proizvod</t>
  </si>
  <si>
    <t>Tehničke karakteristike proizvoda</t>
  </si>
  <si>
    <t>Tehničke karakteristike</t>
  </si>
  <si>
    <t>Vrijednosti</t>
  </si>
  <si>
    <t>BILJEŽNICE, BLOK KOLEGIJI I BLOKOVI ZA BILJEŠKE I CRTANJE</t>
  </si>
  <si>
    <t>komad</t>
  </si>
  <si>
    <t>Broj listova:</t>
  </si>
  <si>
    <t>Gramatura (g/m²):</t>
  </si>
  <si>
    <t>Blok za bilješke 80x130 mm, karo, s naslovnicom (na naslovnici tekst: "Blok" i "3"), 50/1 listova, 55-70 g/m²</t>
  </si>
  <si>
    <t>Blok milimetarski za tehničko crtanje A4,  25 listova od 80 g/m²</t>
  </si>
  <si>
    <t xml:space="preserve">ODLAGANJE I ARHIVIRANJE DOKUMENTACIJE </t>
  </si>
  <si>
    <t>Broj boja u paleti:</t>
  </si>
  <si>
    <t>pakiranje</t>
  </si>
  <si>
    <t>Dimenzije mape (mm):</t>
  </si>
  <si>
    <t>Dimenzije (mm):</t>
  </si>
  <si>
    <t>Fascikl kromo A4, s 3 klape, karton kromo, boja bijela</t>
  </si>
  <si>
    <t>Debljina (μm):</t>
  </si>
  <si>
    <t>Uložni fascikl za format A4, PP, univerzalna perforacija sa šire strane, otvor s gornje strane, debljina 50 mikrona, pakiranje 100/1</t>
  </si>
  <si>
    <t>Uložni fascikl za format A4, PP, univerzalna perforacija sa šire strane, otvor s gornje strane, debljina 90 mikrona, pakiranje 50/1</t>
  </si>
  <si>
    <t>Uložni fascikl "L" za format A4, PP, s otvorom na užoj i široj strani, debljina 80 mikrona, pakiranje 50/1</t>
  </si>
  <si>
    <t>Uložni fascikl "U" za format A4, PP, s otvorom na užoj strani, debljina 90 mikrona, pakiranje 25/1</t>
  </si>
  <si>
    <t>Broj pregrada:</t>
  </si>
  <si>
    <t>Kapacitet visećih mapa A4:</t>
  </si>
  <si>
    <t>UREDSKI PRIBOR ZA OTPREMU</t>
  </si>
  <si>
    <t>Škare uredske, duljina škara 21 cm (dozvoljeno odstupanje ± 2 cm), od nehrđajućeg čelika, sa plastičnom ili gumiranom drškom</t>
  </si>
  <si>
    <t>Duljina škara (cm):</t>
  </si>
  <si>
    <t>Duljina noža (cm):</t>
  </si>
  <si>
    <t>Debljina trake (μm):</t>
  </si>
  <si>
    <t>Stalak za ljepljivu traku 15/33 i 19/33, stabilni, neklizajući</t>
  </si>
  <si>
    <t>Stalak za ljepljivu traku 15/66 i 25/66, stabilni, neklizajući</t>
  </si>
  <si>
    <t>Aparat ručni za samoljepljivu traku 48 mm x 66 m, sa zaštitom protiv ozljeda</t>
  </si>
  <si>
    <t>kutija</t>
  </si>
  <si>
    <t>Promjer vezica (mm):</t>
  </si>
  <si>
    <t>Špaga smeđa 0,4/2, kudeljasta u klupku, 500 g</t>
  </si>
  <si>
    <t>Špaga smeđa 0,6/2, kudeljasta u klupku, 500 g</t>
  </si>
  <si>
    <t>Špaga smeđa 0,9/2, kudeljasta u klupku, 500 g</t>
  </si>
  <si>
    <t>Konac trobojni (jamstvenik), s prepletenom crvenom, bijelom i plavom niti od pamuka, namotano na nosač (tuljac), 400 m</t>
  </si>
  <si>
    <t>Vosak pečatni, za hladno pečaćenje, kutija od 10/1</t>
  </si>
  <si>
    <t>Vosak pečatni, za vruće pečaćenje, kutija od 10/1</t>
  </si>
  <si>
    <t>Plombe olovne Ø12 mm</t>
  </si>
  <si>
    <t>kg</t>
  </si>
  <si>
    <t>Plombe olovne Ø9 mm</t>
  </si>
  <si>
    <t>Traka trobojnica (crvena, bijela, plava), poliester, širina trake 0,8 cm, duljina 25 m</t>
  </si>
  <si>
    <t>Traka trobojnica (crvena, bijela, plava), poliester, širina trake 2 cm, duljina 25 m</t>
  </si>
  <si>
    <t>PISAĆI I CRTAĆI PRIBOR</t>
  </si>
  <si>
    <t>Širina ispisa (mm):</t>
  </si>
  <si>
    <t>Roler s tekućom pigmentnom tintom, širina ispisa od 0,3 mm do 0,5 mm, zamjenjiv uložak, boja ispisa crna, crvena i plava, boja po izboru korisnika</t>
  </si>
  <si>
    <t>Flomaster za tehničko crtanje širine ispisa 0,1 mm, crni, metalno ojačan vrh, pigmentna tinta</t>
  </si>
  <si>
    <t>Tehnička olovka, debljina mine 0,5 mm, s mehanizmom protiv pucanja mine</t>
  </si>
  <si>
    <t>Grafitna olovka tvrdoće HB, bez gumice</t>
  </si>
  <si>
    <t>Grafitna olovka tvrdoće HB, s gumicom</t>
  </si>
  <si>
    <t>Šiljilo metalno, jedan nož, za olovke standardne veličine</t>
  </si>
  <si>
    <t>Gumica za brisanje za grafitne i kemijske olovke</t>
  </si>
  <si>
    <t>Volumen (ml):</t>
  </si>
  <si>
    <t>Širina (mm):</t>
  </si>
  <si>
    <t>Duljina (m):</t>
  </si>
  <si>
    <t>Marker permanentni, klinasti vrh, širina ispisa 1-5 mm, vodootporan, boja ispisa crna, crvena, plava i zelena, boja po izboru korisnika</t>
  </si>
  <si>
    <t>Marker permanentni, klinasti vrh, širina ispisa 4-12 mm, vodootporan, boja ispisa crna, crvena, plava i zelena, boje po izboru korisnika</t>
  </si>
  <si>
    <t>Marker za CD permanentni, okrugli vrh, širina ispisa 0,5-1 mm, vodootporan, boja ispisa crna, crvena, plava i zelena, boja po izboru korisnika</t>
  </si>
  <si>
    <t>Marker za bijelu ploču nepermanentni, okrugli vrh, širina ispisa 1-3 mm, s mogućnošću brisanja, boja ispisa crna, crvena, plava i zelena, boja po izboru korisnika</t>
  </si>
  <si>
    <t>Ravnalo PVC prozirno, duljine 30 cm, s mjernom skalom (podjela po 1 mm)</t>
  </si>
  <si>
    <t>Ravnalo PVC prozirno, duljine 50 cm, s mjernom skalom (podjela po 1 mm)</t>
  </si>
  <si>
    <t>Podloga za pisanje A4 od tvrdog materijala s metalnim držačem za papir, jednobojna</t>
  </si>
  <si>
    <t>PRIBOR ZA UREDSKI STOL</t>
  </si>
  <si>
    <t>Stalak žičani (uredska kocka) za ulaganje listića dimenzija 90 x 90 mm (bez priloženih listića), boja crna i srebrna, boja po izboru korisnika</t>
  </si>
  <si>
    <t>Kapacitet za bušenje(broj listova):</t>
  </si>
  <si>
    <t>Spojnice tip 6/4, kutija od 1000/1</t>
  </si>
  <si>
    <t>Spojnice tip 8/4, kutija od 1000/1</t>
  </si>
  <si>
    <t>Spojnice tip 24/6, kutija od 1000/1</t>
  </si>
  <si>
    <t>Spojnice strojne u kazeti, za stroj za spajanje Leitz 5550 i 5551, visina spojnice 6 mm, za spajanje od 2 do 25 listova, pakiranje od 5 kazeta x 210 spojnica</t>
  </si>
  <si>
    <t>Spojnice strojne u kazeti, za stroj za spajanje Leitz 5550 i 5551, visina spojnice 8 mm, za spajanje od 26 do 40 listova, pakiranje od 5 kazeta x 210 spojnica</t>
  </si>
  <si>
    <t>Kapacitet za spajanje (broj listova ):</t>
  </si>
  <si>
    <t>Garancija (broj godina):</t>
  </si>
  <si>
    <t>Korištenje spojnica (broj i tip):</t>
  </si>
  <si>
    <t>Deklamerica za uklanjanje svih vrsta spojnica, mala</t>
  </si>
  <si>
    <t>Deklamerica kliješta, metalna, za ukljanjanje svih vrsta spojnica s većeg broja papira</t>
  </si>
  <si>
    <t>Kvačice za spise, na preklop, boja crna, 15 mm, pakiranje 12/1</t>
  </si>
  <si>
    <t>Kvačice za spise, na preklop, boja crna, 41 mm, pakiranje 12/1</t>
  </si>
  <si>
    <t>Promjer (mm):</t>
  </si>
  <si>
    <t>Promjer (cm):</t>
  </si>
  <si>
    <t>Spajalice ručne br. 2, niklane, kutija od 100/1</t>
  </si>
  <si>
    <t>Spajalice ručne br. 3, niklane, kutija od 100/1</t>
  </si>
  <si>
    <t>Spajalice ručne br. 4, niklane, kutija od 100/1</t>
  </si>
  <si>
    <t>Spajalice ručne br. 5, niklane, kutija od 100/1</t>
  </si>
  <si>
    <t>Spajalice ručne br. 6, niklane, kutija od 100/1</t>
  </si>
  <si>
    <t>Ljepilo za papir, karton, fotografije, u stiku, 10 grama (dozvoljeno odstupanje ± 2 g)</t>
  </si>
  <si>
    <t>Masa (g):</t>
  </si>
  <si>
    <t>Ljepilo za papir, karton, fotografije, u stiku, 20 grama (dozvoljeno odstupanje ± 3 g)</t>
  </si>
  <si>
    <t>Zapremnina (ml ili g):</t>
  </si>
  <si>
    <t>Datumar automatski, sa indeksnim prozorčićem za jednostavniju identifikaciju, jednostavna izmjena jastućića, visina znakova 3,8 mm</t>
  </si>
  <si>
    <t>Datumar automatski, sa indeksnim prozorčićem za jednostavniju identifikaciju, jednostavna izmjena jastućića, visina znakova 3 mm</t>
  </si>
  <si>
    <t>Povećanje (broj puta)</t>
  </si>
  <si>
    <t>Jastučić za pečat Colop 2800</t>
  </si>
  <si>
    <t>Podloga za miš s gel odmorištem</t>
  </si>
  <si>
    <t>Broj maramica u pakiranju:</t>
  </si>
  <si>
    <t>Volumen (ml:)</t>
  </si>
  <si>
    <t>Broj mjesta (znamenke na ekranu):</t>
  </si>
  <si>
    <t>Brzina ispisa (redovi/s):</t>
  </si>
  <si>
    <t xml:space="preserve">SAMOLJEPIVI (MEMO) LISTIĆI I STALCI </t>
  </si>
  <si>
    <t>Samoljepljivi listići, dimenzija listića 38 x 51 mm ili 40 x 50 mm, boja žuta, blok 100/1 listića, pakiranje od 3 bloka</t>
  </si>
  <si>
    <t>Samoljepljivi listići, dimenzija listića 75 x 75 mm ili 76 x 76 mm, boja žuta, blok 100/1 listića</t>
  </si>
  <si>
    <t>blok</t>
  </si>
  <si>
    <t>Samoljepljivi listići, dimenzija listića 125 x 75 mm ili 127 x 76 mm, boja žuta, blok 100/1 listića</t>
  </si>
  <si>
    <t>Broj listića u bloku:</t>
  </si>
  <si>
    <t>Dimenzije zastavice (mm):</t>
  </si>
  <si>
    <t>Broj boja u pakiranju:</t>
  </si>
  <si>
    <t>Broj zastavica u svakoj boji:</t>
  </si>
  <si>
    <t>Samoljepljivi listići "Z", dimenzija listića 75 x 75 mm ili 76 x 76 mm, boja žuta, listići složeni Z redoslijedom, blok od 100/1 listića</t>
  </si>
  <si>
    <t>Dimenzije listića (mm):</t>
  </si>
  <si>
    <t>Stolni stalak za umetanje samoljepljivih "Z" listića dimenzije 75 x 75 mm ili 76 x 76 mm</t>
  </si>
  <si>
    <t>PRIBOR ZA PREZENTACIJU</t>
  </si>
  <si>
    <t>Dimenzije brisača (mm):</t>
  </si>
  <si>
    <t>Sprej za čišćenje bijele ploče, s raspršivačem, bočica od 250 ml</t>
  </si>
  <si>
    <t>Promjer magneta (mm):</t>
  </si>
  <si>
    <t>Dimenzije ploče (cm):</t>
  </si>
  <si>
    <t>Duljina šiljka (mm):</t>
  </si>
  <si>
    <t>Privjesak za ključeve PVC 6/1</t>
  </si>
  <si>
    <t>UVEZIVANJE I PLASTIFICIRANJE</t>
  </si>
  <si>
    <t>Kapacitet uveza (broj listova):</t>
  </si>
  <si>
    <t>Korice A4 za spiralni uvez, PVC folija, prozirna, debljina 150 mikrona, pakiranje 100/1</t>
  </si>
  <si>
    <t>Folija za plastificiranje A4, prozirna, debljina 80 mikrona, pakiranje 100/1</t>
  </si>
  <si>
    <t>Folija za plastificiranje A4, prozirna, debljina 125 mikrona, pakiranje 100/1</t>
  </si>
  <si>
    <t>BATERIJE</t>
  </si>
  <si>
    <t>Baterija alkalna AAA, LR03, napon 1,5 V, pakiranje 4/1</t>
  </si>
  <si>
    <t>Baterija alkalna AA, LR6, napon 1,5 V, pakiranje 4/1</t>
  </si>
  <si>
    <t>Baterija alkalna C, LR14, napon 1,5 V, pakiranje 2/1</t>
  </si>
  <si>
    <t>Baterija alkalna D, LR20, napon 1,5 V, pakiranje 2/1</t>
  </si>
  <si>
    <t>Baterija alkalna 3LR12, napon 4,5 V</t>
  </si>
  <si>
    <t>Baterija dugmasta AG 13 / LR 44  napon 1,5 V</t>
  </si>
  <si>
    <t>Baterija alkalna 6LR61, napon 9 V</t>
  </si>
  <si>
    <t>Baterija alkalna  A23, napon 12 V, pakiranje 2/1</t>
  </si>
  <si>
    <t xml:space="preserve">Baterija  CR123A, napon 3 V </t>
  </si>
  <si>
    <t>Baterija litij dugmasta CR 2025, napon 3 V, pakiranje 2/1</t>
  </si>
  <si>
    <t>Baterija litij dugmasta CR 2032, napon 3 V, pakiranje 2/1</t>
  </si>
  <si>
    <t>Kapacitet baterije (mAh):</t>
  </si>
  <si>
    <t>MEDIJI ZA POHRANU PODATAKA</t>
  </si>
  <si>
    <t>Brzina snimanja (MB/s):</t>
  </si>
  <si>
    <t>DVD+R DL, 8,5 Gb/240min, brzina 8x, 1/1</t>
  </si>
  <si>
    <t>Kutija PVC za 1 CD, slim, prazna (1/1)</t>
  </si>
  <si>
    <t>Dimenzije (cm):</t>
  </si>
  <si>
    <t>UKUPNA CIJENA BEZ PDV-a</t>
  </si>
  <si>
    <t>PDV</t>
  </si>
  <si>
    <t>UKUPNA CIJENA S PDV-OM</t>
  </si>
  <si>
    <t>Fascikl A5 s 3 klape i gumicom, karton 600 g/m², jednobojne korice, paleta minimalno 4 boje, boja po izboru korisnika</t>
  </si>
  <si>
    <t>Skalpel, širina noža 18 mm, vodilica s kočnicom i sigurnosnim zatvaračem</t>
  </si>
  <si>
    <t>Flomaster sa zaštitnim poklopcem, širina ispisa od 0,4 mm do 0,6 mm, okrugli vrh, boja ispisa crna, crvena, plava i zelena, boja po izboru korisnika</t>
  </si>
  <si>
    <t>CD-R 80 min/700 MB, brzina snimanja do 52x, u PVC kutiji, slim (1/1)</t>
  </si>
  <si>
    <t>CD-R 80 min/700 MB, brzina snimanja do 52x, spindl, pakiranje 10/1</t>
  </si>
  <si>
    <t>CD-R 80 min/700 MB, brzina snimanja do 52x, spindl, pakiranje 50/1</t>
  </si>
  <si>
    <t>CD-RW 80 min/700 MB, brzina snimanja od 8x do 12x, pakiranje 10/1 (spindl ili kutija)</t>
  </si>
  <si>
    <t>DVD-R 4,7 GB/120 min, brzina snimanja do 16x, u PVC kutiji, slim (1/1)</t>
  </si>
  <si>
    <t>DVD-R 4,7 GB/120 min, brzina snimanja do 16x, spindle, pakiranje 10/1</t>
  </si>
  <si>
    <t>DVD+R 4,7 GB/120 min, brzina snimanja do 16x, u PVC kutiji, slim (1/1)</t>
  </si>
  <si>
    <t>DVD+R 4,7 GB/120 min, brzina snimanja do 16x, spindl, pakiranje 10/1</t>
  </si>
  <si>
    <t>Stalak za odlaganje spisa formata A4, žičani, 3 ladice, vodoravni položaj, boja crna ili srebrna</t>
  </si>
  <si>
    <t>Stalak za odlaganje spisa formata A4, žičani, 4 ili 5 ladica, vodoravni položaj, boja crna ili srebrna</t>
  </si>
  <si>
    <t>Olovka kemijska na stalku s metalnim lančićem, sa stolnim držačem</t>
  </si>
  <si>
    <t>Boja za nadopunjavanje jastučića za pečate (gumene žigove), bočica 27 - 30 ml, boja crna, crvena i plava, boja po izboru korisnika</t>
  </si>
  <si>
    <t>Dimenzija pregrade (mm)</t>
  </si>
  <si>
    <t>Dimenzije kutije (mm):</t>
  </si>
  <si>
    <t>Debljina prednja strana (μm):</t>
  </si>
  <si>
    <t>Debljina zadnja strana (μm):</t>
  </si>
  <si>
    <t>Dimenzije trake:</t>
  </si>
  <si>
    <t>Širina vezice (mm):</t>
  </si>
  <si>
    <t>Broj listića u pakiranju:</t>
  </si>
  <si>
    <t>Veličina kvačice (mm):</t>
  </si>
  <si>
    <t>Broj čavlića u pakiranju:</t>
  </si>
  <si>
    <t>Broj magneta u pakiranju:</t>
  </si>
  <si>
    <t>Napon (V):</t>
  </si>
  <si>
    <t>Ev.br.: 2/2025</t>
  </si>
  <si>
    <t xml:space="preserve">Troškovnik za Grupu 2 - Uredski i pisaći pribor i ostali uredski materijal 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</si>
  <si>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</si>
  <si>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t>Napomena:</t>
  </si>
  <si>
    <t>Dimenzije ladice (mm):</t>
  </si>
  <si>
    <t>Promjer ringa:</t>
  </si>
  <si>
    <t>Visina stalka (mm):</t>
  </si>
  <si>
    <t>Promjer stalka (mm):</t>
  </si>
  <si>
    <t>Dimenzije jastučića (mm):</t>
  </si>
  <si>
    <t>Traka ljepljiva (selotejp), prozirna, dimenzija 15 mm x 33 m, pakiranje 10/1</t>
  </si>
  <si>
    <t>Traka ljepljiva (selotejp), prozirna, dimenzija 15 mm x 66 m</t>
  </si>
  <si>
    <t>Nožići za skalpel širine 18 mm, pakiranje 10/1</t>
  </si>
  <si>
    <t>Kemijska olovka, širina ispisa od 0,33 mm do 0,5 mm, pritisni mehanizmam, klipsa, gumeno hvatište, boja ispisa crna, crvena i plava, boje po izboru korisnika</t>
  </si>
  <si>
    <t>Kemijska olovka, s klipsom, s kuglicom od volfram karbida, širina ispisa od 0,22 mm do 0,35 mm, zamjenjiv uložak, boja ispisa crna, crvena i plava, boja po izboru korisnika</t>
  </si>
  <si>
    <t>Marker permanentni, okrugli vrh, širina ispisa 1-3 mm, vodootporan, boja ispisa crna, crvena i plava, boja po izboru korisnika</t>
  </si>
  <si>
    <t>Marker OHP za foliju permanentni, okrugli vrh, širina ispisa 0,6 - 0,7 mm, vodootporan, boja ispisa crna, crvena, plava i zelena, boja po izboru korisnika</t>
  </si>
  <si>
    <t>Spojnice tip 24/8, kutija od 1000/1</t>
  </si>
  <si>
    <t>Kvačice za spise, na preklop, boja crna, 24 - 25 mm, pakiranje 12/1</t>
  </si>
  <si>
    <t>Spužvenica, Ø 8,5 cm (dozvoljeno odstupanje ± 1 cm)</t>
  </si>
  <si>
    <t>Jastučić za klasični pečat, dimenzija jastučića 110 x 70 mm (dozvoljeno odstupanje ± 5 mm)</t>
  </si>
  <si>
    <t>Ploča pluto, jednostrana, drveni okvir, sa dodacima za vješanje na zid, dimenzija ploče 60 x 80 cm (dozvoljeno odstupanje ± 5 cm)</t>
  </si>
  <si>
    <t>DVD-RW 4,7 GB/120 min, brzina snimanja do 4x, u PVC kutiji, slim (1/1)</t>
  </si>
  <si>
    <t>Vezica gumena, širina 1,6 - 1,8 mm, promjer Ø 70 mm, pakiranje 1 kg</t>
  </si>
  <si>
    <t>Vezica gumena, širina 1,5 - 1,6 mm, promjer Ø 120 mm, pakiranje 1 kg</t>
  </si>
  <si>
    <t>Vezica gumena, širina 1,8 - 1,9 mm, promjer Ø 150 mm, pakiranje 1 kg</t>
  </si>
  <si>
    <t>Vezica gumena, širina 8-10 mm, promjer Ø 150-200 mm, pakiranje 1 kg</t>
  </si>
  <si>
    <t>Proizvođač (naziv proizvođača ponuđenog proizvoda ili uvoznika ili robne marke proizvoda ili trgovca koji stavlja proizvod na tržište)</t>
  </si>
  <si>
    <t>Mapa uložna A4, 4 ringa Ø 25-30 mm, hrbat 35-40 mm, s džepom i etiketom, korice presvučene PP folijom, paleta minimalno 4 boje, boja po izboru korisnika</t>
  </si>
  <si>
    <t>Hrbat (mm):</t>
  </si>
  <si>
    <t>Broj boja ispisa:</t>
  </si>
  <si>
    <t>Kutija za viseće mape s poklopcem, kapaciteta do 15 visećih mapa A4, kutija pojačana na kutevima, s ručkama i držačem za etiketu, sklopiva (isporučuje se rasklopiva)</t>
  </si>
  <si>
    <r>
      <t>Bilježnica A4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</si>
  <si>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A4 karo,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</si>
  <si>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A4 diktando,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</si>
  <si>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A4 karo,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</si>
  <si>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s indeksom A4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</si>
  <si>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r>
      <t>Bilježnica A5 diktando, tvrdi uvez, jednobojne korice, minimalno 96 listova od minimalno 60 g/m</t>
    </r>
    <r>
      <rPr>
        <vertAlign val="superscript"/>
        <sz val="10"/>
        <rFont val="Arial"/>
        <family val="2"/>
        <charset val="238"/>
      </rPr>
      <t>2</t>
    </r>
  </si>
  <si>
    <t>Bilježnica A5 karo, tvrdi uvez, jednobojne korice, minimalno 96 listova od  minimalno 60 g/m2</t>
  </si>
  <si>
    <r>
      <t>Bilježnica A5 diktando,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</si>
  <si>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Bilježnica A5, karo, meki uvez, minimalno 52 lista od minimalno 55 g/m</t>
    </r>
    <r>
      <rPr>
        <vertAlign val="superscript"/>
        <sz val="10"/>
        <rFont val="Arial"/>
        <family val="2"/>
        <charset val="238"/>
      </rPr>
      <t>2</t>
    </r>
  </si>
  <si>
    <r>
      <t>Blok kolegij A4 diktando, s 4 rupe za ulaganje i perforacijom za otkidanje listova, spiralni uvez, minimalno 70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</si>
  <si>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kolegij A4 karo, s 4 rupe za ulaganje i perforacijom za otkidanje listova, spiralni uvez, minimalno 70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</si>
  <si>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A4 diktando,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</si>
  <si>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A4 karo,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</si>
  <si>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t>Blok za bilješke A5 diktando, bez naslovnice, minimalno 50 listova od minimalno 70 g/m2</t>
  </si>
  <si>
    <r>
      <t>Blok za bilješke A5 čista,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</si>
  <si>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A6 diktando,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</si>
  <si>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r>
      <t>Blok za bilješke A6 čista, bez naslovnice, minimalno 50 listova od minimalno 70 g/m</t>
    </r>
    <r>
      <rPr>
        <vertAlign val="superscript"/>
        <sz val="10"/>
        <rFont val="Arial"/>
        <family val="2"/>
        <charset val="238"/>
      </rPr>
      <t>2</t>
    </r>
  </si>
  <si>
    <t>Registrator A4 široki u kutiji, hrbat 80 mm s etiketom, sastoji se od uloška s mehanizmom i kutije, kaširana ljepenka, kutija i uložak u istoj boji, paleta minimalno 4 boje, boja po izboru korisnika</t>
  </si>
  <si>
    <t>Registrator A4 uski u kutiji, hrbat 60 mm s etiketom, sastoji se od uloška s mehanizmom i kutije, kaširana ljepenka, kutija i uložak u istoj boji, paleta minimalno 4 boje, boja po izboru korisnika</t>
  </si>
  <si>
    <t>Registrator A5 široki u kutiji, hrbat 80 mm s etiketom, sastoji se od uloška s mehanizmom i kutije, kaširana ljepenka, kutija i uložak u istoj boji, paleta minimalno 4 boje, boja po izboru korisnika</t>
  </si>
  <si>
    <t>Registrator A4 samostojeći, hrbat 80 mm s etiketom, paleta minimalno 4 boje, boja po izboru korisnika</t>
  </si>
  <si>
    <t>Pregrada kartonska za format A4 bez rupa, karton minimalno 200 g/m², jednobojna, paleta minimalno 4 boje, boja po izboru korisnika, pakiranje 100/1</t>
  </si>
  <si>
    <t>Pregrada kartonska za format A4 s rupama na široj strani, karton minimalno 200 g/m², paleta minimalno 2 boje, boja po izboru korisnika, pakiranje 100/1</t>
  </si>
  <si>
    <t>Pregrada za registrator A4, dimenzija pregrade minimalno 225x295 mm, univerzalna perforacija, u bojama, pakiranje 10/1 ili 12/1</t>
  </si>
  <si>
    <t xml:space="preserve">Mapa arhivska dimenzija minimalno 230 x 320 mm, s mramoriranim uzorkom, pokretna klapa, s bijelim prostorom (poput etikete) za upisivanje podataka,  2 vrpce za uvezivanje </t>
  </si>
  <si>
    <t>Kutija arhivska minimalno 320 x 250 x 100 mm, za transport i arhiviranje, karton, pretežno u bijeloj boji, pakiranje 10/1</t>
  </si>
  <si>
    <t>Kutija arhivska minimalno 522 x 351 x 305 mm, karton, za 6 registratora hrpta 80 mm, s ručkama za nošenje i poklopcem</t>
  </si>
  <si>
    <t>Kartonska kutija, 5 slojna valovita ljepenka, složiva, minimalno 400 x 300 x 300 mm</t>
  </si>
  <si>
    <t>Kartonska kutija, 5 slojna valovita ljepenka, složiva, minimalno 500 x 400 x 400 mm</t>
  </si>
  <si>
    <t>Kartonska kutija, 5 slojna valovita ljepenka, složiva, minimalno 600 x 400 x 400 mm</t>
  </si>
  <si>
    <t>Kartonska kutija, 5 slojna valovita ljepenka, složiva, minimalno 600 x 500 x 500 mm</t>
  </si>
  <si>
    <t>Mapa uložna A4, 2 ringa Ø 25 mm, hrbat 35-40 mm, s džepom i etiketom, korice presvučene PP folijom, paleta minimalno 4 boje, boja po izboru korisnika</t>
  </si>
  <si>
    <t>Kuverta s gumbom za format A4 položeni, PP, dimenzije minimalno 330x235 mm, prošireno dno, paleta minimalno 3 boje</t>
  </si>
  <si>
    <t>Fascikl A4 s 3 klape i gumicom, karton 600 g/m², jednobojne korice, paleta minimalno 4 boje, boja po izboru korisnika</t>
  </si>
  <si>
    <t>Fascikl A4 s 3 klape, karton prešpan minimalno 280 g/m², paleta minimalno 4 boje, boja po izboru korisnika</t>
  </si>
  <si>
    <t>Fascikl A4 BB bez klapi, karton prešpan minimalno 280 g/m², paleta minimalno 4 boje, boja po izboru korisnika</t>
  </si>
  <si>
    <t>Fascikl A4 sa kliznom mehanikom, PP, prednja strana prozirna minimalno 100 mikrona, zadnja strana jednobojna minimalno 180 mikrona, paleta minimalno 4 boje, boja po izboru korisnika</t>
  </si>
  <si>
    <t>Mapa potpisna A4, PP, pomični hrbat, minimalno 20 pregrada, jednobojne korice s džepom za etiketu, boja crna + dodatne 2 boje, boja po izboru korisnika</t>
  </si>
  <si>
    <t>Mapa viseća A4, karton minimalno 230 g/m², razmak između kukica nosača 330 mm, metalni nosači, "V" dno, pomični jahači, paleta minimalno 4 boje, boja po izboru korisnika</t>
  </si>
  <si>
    <t>Mapa viseća A4 s platnom, karton minimalno 230 g/m², razmak između kukica nosača 330 mm, metalni nosači, "V" dno, pomični jahači, jednobojne korice, paleta minimalno 4 boje, boja po izboru korisnika</t>
  </si>
  <si>
    <t>Nož za poštu, metalni, duljine minimalno 17 cm</t>
  </si>
  <si>
    <t>Traka ljepljiva, prozirna PP folija, solvent ljepilo, debljina trake minimalno 25 mikrona, dimenzija 25 mm x 66 m</t>
  </si>
  <si>
    <t>Traka ljepljiva, prozirna PP folija, solvent ljepilo, debljina trake minimalno 25 mikrona, dimenzija 48 mm x 66 m</t>
  </si>
  <si>
    <t>Traka ljepljiva, boja smeđa, PP folija, solvent ljepilo, debljina trake minimalno 25 mikrona, dimenzija 48 mm x 66 m</t>
  </si>
  <si>
    <t xml:space="preserve">Traka ljepljiva, obostrano lijepljenje, prozirna, dimenzija 12-15 mm x minimalno 5 m, blister pakiranje </t>
  </si>
  <si>
    <t>Memograf traka, dimenzija trake 50 mm x 10 m, odljepljiva, za isticanje dijela teksta, paleta minimalno 3 boje, boja po izboru korisnika</t>
  </si>
  <si>
    <t>Memograf traka na stalku, dimenzija trake 50 mm x 10 m, odljepljiva, za isticanje dijela teksta, paleta minimalno 3 boje, boja po izboru korisnika</t>
  </si>
  <si>
    <t>Korektor u bočici s četkicom, brzosušeći, pakiranje u bočici od minimalno 20 ml</t>
  </si>
  <si>
    <t>Tekst marker, signir, klinasti vrh, širina ispisa 1-5 mm, minimalno 5 boja ispisa, boja po izboru korisnika</t>
  </si>
  <si>
    <t>Listići za uredsku kocku, boja bijela, dimenzija listića 90 x 90 mm, pakiranje minimalno 500 listića</t>
  </si>
  <si>
    <t>Bušilica za papir, za bušenje minimalno 15 listova papira i dvije rupe, s razmakom između rupa 8 cm, sa spremnikom za otpadni papir i graničnikom za formate A4, A5 i A6</t>
  </si>
  <si>
    <t>Bušilica za papir, za bušenje minimalno 25 listova papira i dvije rupe, s razmakom između rupa 8 cm, sa spremnikom za otpadni papir i graničnikom za formate A4, A5 i A6</t>
  </si>
  <si>
    <t>Bušilica za papir, za bušenje minimalno 50 listova papira i dvije rupe, s razmakom između rupa 8 cm, sa spremnikom za otpadni papir i graničnikom za formate A4, A5 i A6</t>
  </si>
  <si>
    <t>Bušilica za papir, za bušenje minimalno 150 listova papira i dvije rupe, s razmakom između rupa 8 cm, sa spremnikom za otpadni papir i graničnikom za formate A4, A5 i A6</t>
  </si>
  <si>
    <t>Stroj ručni za spajanje minimalno 15 listova 80 g/m² papira spojnicama tipa 6/4, garancija minimalno 3 godine</t>
  </si>
  <si>
    <t>Stroj ručni za spajanje minimalno 30 listova 80 g/m² papira, mogućnost korištenja spojnica tipa 24/6, 24/8, 26/6 i 26/8, garancija minimalno 3 godine</t>
  </si>
  <si>
    <t>Stroj stolni za spajanje minimalno 200 listova papira 80 g/m², mogućnost korištenja najmanje 5 tipova spojnica u rasponu tipa 23/6  -  23/24, garancija minimalno 5 godina</t>
  </si>
  <si>
    <t>Ladica PVC za odlaganje spisa formata A4, dimenzija ladice 350 x 255 x 65 mm (dozvoljeno odstupanje ± 10 mm), vodoravni položaj, jednobojna ladica, paleta minimalno 4 boje, boja po izboru korisnika</t>
  </si>
  <si>
    <t>Stalak za olovke, žičani, okrugli, visina stalka minimalno 97 mm, promjer stalka Ø 90 mm (dozvoljeno odstupanje ± 5 mm), boja crna i srebrna, boja po izboru korisnika</t>
  </si>
  <si>
    <t>Kutija za spajalice, magnetna, paleta od minimalno 3 boje</t>
  </si>
  <si>
    <t>Ljepilo tekuće, u olovci, bez otapala, za papir i karton, minimalno 40 ml ili 40 g (prema oznaci proizvođača)</t>
  </si>
  <si>
    <t>Ljepilo tekuće univerzalno, u tubi, prozirno, minimalno 35 ml ili 35 g</t>
  </si>
  <si>
    <t>Ljepilo trenutačno, u tubi, za gotovo sve vrste materijala, minimalno 3 g</t>
  </si>
  <si>
    <t>Povećalo, povećanje minimalno 5x, minimalno Ø 75 mm</t>
  </si>
  <si>
    <t>Maramice vlažne za čišćenje svih vrsta ekrana, antistatik, ne ostavljaju mrlje, pakiranje minimalno 75/1</t>
  </si>
  <si>
    <t>Univerzalni sprej za čišćenje svih vrsta monitora, tipkovnica i plastičnih površina, antistatik, minimalno 250 ml</t>
  </si>
  <si>
    <t xml:space="preserve">Komprimirani zrak za čišćenje teže dostupnih površina na elektroničkoj i drugoj osjetljivoj opremi, pakiranje minimalno 400ml </t>
  </si>
  <si>
    <t>Kalkulator komercijalni, minimalno 10 mjesta (znamenke na ekranu), podesivi ili kutni zaslon, dvostruki izvor napajanja (solarno + baterija)</t>
  </si>
  <si>
    <t>Kalkulator stolni, minimalno 12 mjesta (znamenke na ekranu), LCD ekran, metalni držač trake za ispis, rola za ispis 57 mm, brzina ispisa  minimalno 1,9 redova/s, električno i baterijsko napajanje, potrošni materijal: valjak tintni dvobojni</t>
  </si>
  <si>
    <t>Samoljepljive zastavice za označavanje, dimenzija zastavice minimalno 20 x 40 mm, poliester, blister, pakiranje od minimalno 4 boje, minimalno 40 zastavica u svakoj boji</t>
  </si>
  <si>
    <t>Brisač za bijelu ploču, magnetni, dimenzija brisača minimalno 11 x 5 x 2 cm</t>
  </si>
  <si>
    <t>Magneti za oglasnu ploču u raznim bojama, od Ø 20 do  Ø 30 mm, pakiranje minimalno 5/1</t>
  </si>
  <si>
    <t>Ploča za prezentaciju, magnetna, zidna, jednostrana, boja bijela, dimenzije minimalno 120x90 cm</t>
  </si>
  <si>
    <t>Spirala PVC za uvez, okrugla, Ø 8 mm, kapacitet uveza od 21 do 40 listova formata A4, paleta od minimalno 2 boje (bijela ili crna ili crvena ili plava), kutija 100/1</t>
  </si>
  <si>
    <t>Spirala PVC za uvez, okrugla, Ø 10 mm, kapacitet uveza od 41 do 55 listova formata A4, paleta od minimalno 2 boje (bijela ili crna ili crvena ili plava), kutija 100/1</t>
  </si>
  <si>
    <t>Spirala PVC za uvez, okrugla, Ø 12 mm, kapacitet uveza od 56 do 80 listova formata A4, paleta od minimalno 2 boje (bijela ili crna ili crvena ili plava), kutija 100/1</t>
  </si>
  <si>
    <t>Spirala PVC za uvez, okrugla, Ø 14 mm, kapacitet uveza od 81 do 100 listova formata A4, paleta od minimalno 2 boje (bijela ili crna ili crvena ili plava), kutija 100/1</t>
  </si>
  <si>
    <t>Spirala PVC za uvez, okrugla, Ø 16 mm, kapacitet uveza od 101 do 120 listova formata A4, paleta od minimalno 2 boje (bijela ili crna ili crvena ili plava), kutija 100/1</t>
  </si>
  <si>
    <t>Spirala PVC za uvez, okrugla, Ø 19 mm, kapacitet uveza od 121 do 150 listova formata A4, paleta od minimalno 2 boje (bijela ili crna ili crvena ili plava), kutija 100/1</t>
  </si>
  <si>
    <t>Korice A4 za spiralni uvez, karton 250 g/m², paleta od minimalno 2 boje (bijela ili crna ili crvena ili plava), pakiranje 100/1</t>
  </si>
  <si>
    <t>Baterija NiMH punjiva  AAA, HR03, napon 1,2 V, minimalno 750 mAh, pakiranje 4/1</t>
  </si>
  <si>
    <t>Baterija NiMH punjiva  AA,  napon 1,2 V, minimalno 2500 mAh, pakiranje 4/1</t>
  </si>
  <si>
    <t>Etui za 1 CD, dimenzija 13 x 13 cm (dozvoljeno odstupanje ± 3 mm), prozirna folija debljine minimalno 100 mikrona, pakiranje 100/1</t>
  </si>
  <si>
    <t>Čavlići za plutenu ploču, glave čavlića raznih boja, kutija od minimalno 30 čavlića</t>
  </si>
  <si>
    <t>Samoljepljive zastavice za označavanje, dimenzija zastavice minimalno 11 x 43 mm, poliester, blister, pakiranje od minimalno 4 boje, minimalno 25 zastavica u svakoj boji</t>
  </si>
  <si>
    <t>Marker OHP za foliju nepermanentni, okrugli vrh, širina ispisa 0,6 - 0,7 mm, s mogućnošću brisanja, boja ispisa crna, crvena, plava ili zelena, boja po izboru korisnika</t>
  </si>
  <si>
    <t>Traka ljepljiva, nevidljiva, ne ostavlja tragove kod kopiranja, dimenzija 19 mm x 33 m</t>
  </si>
  <si>
    <r>
      <t xml:space="preserve">Zamjenjiv uložak/refil za kemijsku olovku </t>
    </r>
    <r>
      <rPr>
        <b/>
        <sz val="10"/>
        <rFont val="Arial"/>
        <family val="2"/>
      </rPr>
      <t>pod rednim br. 82</t>
    </r>
  </si>
  <si>
    <r>
      <t xml:space="preserve">Zamjenjiv uložak/refil za roler </t>
    </r>
    <r>
      <rPr>
        <b/>
        <sz val="10"/>
        <rFont val="Arial"/>
        <family val="2"/>
      </rPr>
      <t>pod rednim br. 84</t>
    </r>
  </si>
  <si>
    <r>
      <t xml:space="preserve">Mine za tehničku olovku 0,5 mm, HB, koja pristaje tehničkoj olovci </t>
    </r>
    <r>
      <rPr>
        <b/>
        <sz val="10"/>
        <rFont val="Arial"/>
        <family val="2"/>
      </rPr>
      <t>pod rednim br. 88</t>
    </r>
    <r>
      <rPr>
        <sz val="10"/>
        <rFont val="Arial"/>
        <family val="2"/>
      </rPr>
      <t>, pakiranje u kutiji (tuba) od 12/1 mina</t>
    </r>
  </si>
  <si>
    <t xml:space="preserve">Korekturna traka, jednokratna, širina trake minimalno 4,2 mm, duljina trake od 8 m do 10 m </t>
  </si>
  <si>
    <t>Samoljepljivi listići u više boja, dimenzija listića 75 x 75 mm ili 76 x 76 mm, paleta minimalno 4 boje, boja po izboru korisnika, blok od minimalno 80/1 listića</t>
  </si>
  <si>
    <t>Baterija NiMH punjiva  AA, HR6, napon minimalno 1,2 V, minimalno 2000 mAh, pakiranje 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</si>
</sst>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" fontId="8" fillId="2" borderId="8" xfId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2" fillId="2" borderId="10" xfId="0" applyFont="1" applyFill="1" applyBorder="1"/>
    <xf numFmtId="0" fontId="2" fillId="2" borderId="11" xfId="0" applyFont="1" applyFill="1" applyBorder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16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0" fontId="2" fillId="0" borderId="26" xfId="0" applyFont="1" applyBorder="1"/>
    <xf numFmtId="4" fontId="2" fillId="0" borderId="7" xfId="0" applyNumberFormat="1" applyFont="1" applyBorder="1" applyAlignment="1">
      <alignment vertical="center"/>
    </xf>
    <xf numFmtId="0" fontId="2" fillId="0" borderId="6" xfId="0" applyFont="1" applyBorder="1"/>
    <xf numFmtId="0" fontId="2" fillId="0" borderId="6" xfId="0" applyFont="1" applyBorder="1" applyAlignment="1">
      <alignment horizontal="right"/>
    </xf>
    <xf numFmtId="0" fontId="2" fillId="0" borderId="7" xfId="0" applyFont="1" applyBorder="1"/>
    <xf numFmtId="4" fontId="2" fillId="0" borderId="23" xfId="0" applyNumberFormat="1" applyFont="1" applyBorder="1" applyAlignment="1">
      <alignment vertical="center"/>
    </xf>
    <xf numFmtId="0" fontId="2" fillId="0" borderId="21" xfId="0" applyFont="1" applyBorder="1"/>
    <xf numFmtId="0" fontId="6" fillId="2" borderId="2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4" fontId="2" fillId="0" borderId="17" xfId="0" applyNumberFormat="1" applyFont="1" applyBorder="1" applyAlignment="1">
      <alignment vertical="center"/>
    </xf>
    <xf numFmtId="0" fontId="2" fillId="0" borderId="29" xfId="0" applyFont="1" applyBorder="1" applyAlignment="1">
      <alignment horizontal="right" vertical="center"/>
    </xf>
    <xf numFmtId="0" fontId="2" fillId="0" borderId="30" xfId="0" applyFont="1" applyBorder="1" applyAlignment="1">
      <alignment horizontal="right"/>
    </xf>
    <xf numFmtId="0" fontId="2" fillId="0" borderId="31" xfId="0" applyFont="1" applyBorder="1"/>
    <xf numFmtId="0" fontId="2" fillId="0" borderId="16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6" xfId="0" applyFont="1" applyBorder="1" applyAlignment="1">
      <alignment horizontal="right" vertical="center"/>
    </xf>
    <xf numFmtId="0" fontId="2" fillId="2" borderId="0" xfId="0" applyFont="1" applyFill="1"/>
    <xf numFmtId="0" fontId="2" fillId="2" borderId="32" xfId="0" applyFont="1" applyFill="1" applyBorder="1"/>
    <xf numFmtId="0" fontId="2" fillId="0" borderId="21" xfId="0" applyFont="1" applyBorder="1" applyAlignment="1">
      <alignment horizontal="right"/>
    </xf>
    <xf numFmtId="0" fontId="2" fillId="0" borderId="23" xfId="0" applyFont="1" applyBorder="1"/>
    <xf numFmtId="0" fontId="2" fillId="2" borderId="33" xfId="0" applyFont="1" applyFill="1" applyBorder="1"/>
    <xf numFmtId="0" fontId="2" fillId="2" borderId="34" xfId="0" applyFont="1" applyFill="1" applyBorder="1"/>
    <xf numFmtId="0" fontId="2" fillId="0" borderId="19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2" fillId="0" borderId="36" xfId="0" applyFont="1" applyBorder="1"/>
    <xf numFmtId="0" fontId="2" fillId="0" borderId="25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6" fillId="2" borderId="1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11" xfId="0" applyFont="1" applyBorder="1"/>
    <xf numFmtId="3" fontId="2" fillId="0" borderId="23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4" fontId="6" fillId="0" borderId="4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4" fontId="2" fillId="0" borderId="2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0" fontId="6" fillId="2" borderId="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/>
    </xf>
    <xf numFmtId="0" fontId="2" fillId="0" borderId="46" xfId="0" applyFont="1" applyBorder="1" applyAlignment="1">
      <alignment horizontal="right"/>
    </xf>
    <xf numFmtId="0" fontId="2" fillId="3" borderId="45" xfId="0" applyFont="1" applyFill="1" applyBorder="1" applyAlignment="1">
      <alignment horizontal="right"/>
    </xf>
    <xf numFmtId="0" fontId="2" fillId="0" borderId="47" xfId="0" applyFont="1" applyBorder="1" applyAlignment="1">
      <alignment horizontal="right"/>
    </xf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2" fillId="2" borderId="43" xfId="0" applyFont="1" applyFill="1" applyBorder="1"/>
    <xf numFmtId="0" fontId="2" fillId="2" borderId="44" xfId="0" applyFont="1" applyFill="1" applyBorder="1"/>
    <xf numFmtId="0" fontId="2" fillId="2" borderId="43" xfId="0" applyFont="1" applyFill="1" applyBorder="1" applyAlignment="1">
      <alignment horizontal="right"/>
    </xf>
    <xf numFmtId="0" fontId="2" fillId="2" borderId="53" xfId="0" applyFont="1" applyFill="1" applyBorder="1" applyAlignment="1">
      <alignment horizontal="right"/>
    </xf>
    <xf numFmtId="0" fontId="2" fillId="2" borderId="54" xfId="0" applyFont="1" applyFill="1" applyBorder="1"/>
    <xf numFmtId="0" fontId="2" fillId="0" borderId="56" xfId="0" applyFont="1" applyBorder="1" applyAlignment="1">
      <alignment horizontal="right"/>
    </xf>
    <xf numFmtId="0" fontId="2" fillId="0" borderId="57" xfId="0" applyFont="1" applyBorder="1"/>
    <xf numFmtId="0" fontId="10" fillId="0" borderId="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right" vertical="center"/>
    </xf>
    <xf numFmtId="1" fontId="2" fillId="0" borderId="7" xfId="0" applyNumberFormat="1" applyFont="1" applyBorder="1" applyAlignment="1">
      <alignment horizontal="right" vertical="center"/>
    </xf>
    <xf numFmtId="0" fontId="2" fillId="0" borderId="2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right" vertical="center"/>
    </xf>
    <xf numFmtId="1" fontId="2" fillId="0" borderId="17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17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center"/>
    </xf>
    <xf numFmtId="3" fontId="2" fillId="0" borderId="23" xfId="0" applyNumberFormat="1" applyFont="1" applyBorder="1" applyAlignment="1">
      <alignment horizontal="right" vertical="center"/>
    </xf>
    <xf numFmtId="3" fontId="2" fillId="0" borderId="17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27" xfId="0" applyNumberFormat="1" applyFont="1" applyBorder="1" applyAlignment="1">
      <alignment horizontal="right" vertical="center"/>
    </xf>
    <xf numFmtId="3" fontId="2" fillId="0" borderId="2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2" borderId="58" xfId="0" applyFont="1" applyFill="1" applyBorder="1" applyAlignment="1">
      <alignment horizontal="center" vertical="center" wrapText="1"/>
    </xf>
    <xf numFmtId="0" fontId="6" fillId="2" borderId="59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10" fillId="0" borderId="21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4" fontId="2" fillId="0" borderId="24" xfId="0" applyNumberFormat="1" applyFont="1" applyBorder="1" applyAlignment="1">
      <alignment horizontal="right" vertical="center"/>
    </xf>
    <xf numFmtId="0" fontId="10" fillId="0" borderId="16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right" vertical="center"/>
    </xf>
    <xf numFmtId="0" fontId="2" fillId="0" borderId="3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center" vertical="center"/>
    </xf>
    <xf numFmtId="3" fontId="2" fillId="0" borderId="23" xfId="0" applyNumberFormat="1" applyFont="1" applyBorder="1" applyAlignment="1">
      <alignment vertical="center"/>
    </xf>
    <xf numFmtId="3" fontId="2" fillId="0" borderId="55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horizontal="right" vertical="center"/>
    </xf>
    <xf numFmtId="4" fontId="2" fillId="0" borderId="55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horizontal="right" vertical="center"/>
    </xf>
    <xf numFmtId="3" fontId="6" fillId="0" borderId="4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2" fillId="0" borderId="51" xfId="0" applyFont="1" applyBorder="1" applyAlignment="1">
      <alignment horizontal="center" vertical="center"/>
    </xf>
  </cellXfs>
  <cellStyles count="2">
    <cellStyle name="Normal 2" xfId="1" xr:uid="{E7EAB5B5-39EB-4962-97F1-9E20C4B32D32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A9074-14E2-4740-AB37-548C43D43B38}">
  <dimension ref="A1:I303"/>
  <sheetViews>
    <sheetView tabSelected="1" topLeftCell="A264" zoomScale="85" zoomScaleNormal="85" workbookViewId="0">
      <selection activeCell="B273" sqref="B273"/>
    </sheetView>
  </sheetViews>
  <sheetFormatPr defaultColWidth="9.109375" defaultRowHeight="13.2" x14ac:dyDescent="0.25"/>
  <cols>
    <col min="1" max="1" width="12" style="12" customWidth="1"/>
    <col min="2" max="2" width="171.5546875" style="10" customWidth="1"/>
    <col min="3" max="3" width="8.6640625" style="12" bestFit="1" customWidth="1"/>
    <col min="4" max="4" width="16" style="12" bestFit="1" customWidth="1"/>
    <col min="5" max="5" width="16.109375" style="11" bestFit="1" customWidth="1"/>
    <col min="6" max="6" width="14.109375" style="12" bestFit="1" customWidth="1"/>
    <col min="7" max="7" width="26.33203125" style="1" customWidth="1"/>
    <col min="8" max="8" width="31.33203125" style="1" customWidth="1"/>
    <col min="9" max="9" width="28" style="1" customWidth="1"/>
    <col min="10" max="16384" width="9.109375" style="1"/>
  </cols>
  <sheetData>
    <row r="1" spans="1:9" ht="13.8" x14ac:dyDescent="0.25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9" ht="13.8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</row>
    <row r="3" spans="1:9" ht="13.8" x14ac:dyDescent="0.25">
      <c r="A3" s="2"/>
      <c r="B3" s="2"/>
      <c r="C3" s="3"/>
      <c r="D3" s="3"/>
      <c r="E3" s="3"/>
      <c r="F3" s="4"/>
    </row>
    <row r="4" spans="1:9" ht="16.5" customHeight="1" x14ac:dyDescent="0.25">
      <c r="A4" s="136" t="s">
        <v>2</v>
      </c>
      <c r="B4" s="136"/>
      <c r="C4" s="3"/>
      <c r="D4" s="3"/>
      <c r="E4" s="3"/>
      <c r="F4" s="5"/>
    </row>
    <row r="5" spans="1:9" ht="16.5" customHeight="1" x14ac:dyDescent="0.25">
      <c r="A5" s="136" t="s">
        <v>179</v>
      </c>
      <c r="B5" s="136"/>
      <c r="C5" s="3"/>
      <c r="D5" s="3"/>
      <c r="E5" s="3"/>
      <c r="F5" s="5"/>
    </row>
    <row r="6" spans="1:9" ht="13.8" x14ac:dyDescent="0.25">
      <c r="A6" s="2"/>
      <c r="B6" s="6"/>
      <c r="C6" s="3"/>
      <c r="D6" s="3"/>
      <c r="E6" s="3"/>
      <c r="F6" s="5"/>
    </row>
    <row r="7" spans="1:9" ht="13.8" x14ac:dyDescent="0.25">
      <c r="A7" s="146" t="s">
        <v>3</v>
      </c>
      <c r="B7" s="146"/>
      <c r="C7" s="3"/>
      <c r="D7" s="3"/>
      <c r="E7" s="3"/>
      <c r="F7" s="5"/>
    </row>
    <row r="8" spans="1:9" ht="13.8" x14ac:dyDescent="0.25">
      <c r="A8" s="7"/>
      <c r="B8" s="6"/>
      <c r="C8" s="3"/>
      <c r="D8" s="3"/>
      <c r="E8" s="3"/>
      <c r="F8" s="5"/>
    </row>
    <row r="9" spans="1:9" ht="15.6" x14ac:dyDescent="0.25">
      <c r="A9" s="137" t="s">
        <v>180</v>
      </c>
      <c r="B9" s="137"/>
      <c r="C9" s="137"/>
      <c r="D9" s="137"/>
      <c r="E9" s="137"/>
      <c r="F9" s="137"/>
      <c r="G9" s="137"/>
      <c r="H9" s="137"/>
      <c r="I9" s="137"/>
    </row>
    <row r="11" spans="1:9" s="13" customFormat="1" ht="15" customHeight="1" thickBot="1" x14ac:dyDescent="0.35">
      <c r="A11" s="8"/>
      <c r="B11" s="9"/>
      <c r="C11" s="10"/>
      <c r="D11" s="10"/>
      <c r="E11" s="11"/>
      <c r="F11" s="12"/>
    </row>
    <row r="12" spans="1:9" s="15" customFormat="1" ht="18" customHeight="1" x14ac:dyDescent="0.25">
      <c r="A12" s="138" t="s">
        <v>4</v>
      </c>
      <c r="B12" s="14"/>
      <c r="C12" s="140" t="s">
        <v>6</v>
      </c>
      <c r="D12" s="142" t="s">
        <v>7</v>
      </c>
      <c r="E12" s="144" t="s">
        <v>8</v>
      </c>
      <c r="F12" s="156" t="s">
        <v>9</v>
      </c>
      <c r="G12" s="147" t="s">
        <v>10</v>
      </c>
      <c r="H12" s="148"/>
      <c r="I12" s="149"/>
    </row>
    <row r="13" spans="1:9" ht="13.5" customHeight="1" x14ac:dyDescent="0.25">
      <c r="A13" s="139"/>
      <c r="B13" s="16"/>
      <c r="C13" s="141"/>
      <c r="D13" s="143"/>
      <c r="E13" s="145"/>
      <c r="F13" s="157"/>
      <c r="G13" s="141" t="s">
        <v>205</v>
      </c>
      <c r="H13" s="158" t="s">
        <v>11</v>
      </c>
      <c r="I13" s="159"/>
    </row>
    <row r="14" spans="1:9" ht="68.25" customHeight="1" x14ac:dyDescent="0.25">
      <c r="A14" s="139"/>
      <c r="B14" s="16" t="s">
        <v>5</v>
      </c>
      <c r="C14" s="141"/>
      <c r="D14" s="143"/>
      <c r="E14" s="145"/>
      <c r="F14" s="157"/>
      <c r="G14" s="141"/>
      <c r="H14" s="17" t="s">
        <v>12</v>
      </c>
      <c r="I14" s="18" t="s">
        <v>13</v>
      </c>
    </row>
    <row r="15" spans="1:9" ht="16.5" customHeight="1" x14ac:dyDescent="0.25">
      <c r="A15" s="19">
        <v>1</v>
      </c>
      <c r="B15" s="17">
        <v>2</v>
      </c>
      <c r="C15" s="20">
        <v>3</v>
      </c>
      <c r="D15" s="18">
        <v>4</v>
      </c>
      <c r="E15" s="21">
        <v>5</v>
      </c>
      <c r="F15" s="18">
        <v>6</v>
      </c>
      <c r="G15" s="20">
        <v>8</v>
      </c>
      <c r="H15" s="20">
        <v>9</v>
      </c>
      <c r="I15" s="18">
        <v>10</v>
      </c>
    </row>
    <row r="16" spans="1:9" ht="15" customHeight="1" x14ac:dyDescent="0.25">
      <c r="A16" s="96"/>
      <c r="B16" s="22" t="s">
        <v>14</v>
      </c>
      <c r="C16" s="23"/>
      <c r="D16" s="24"/>
      <c r="E16" s="23"/>
      <c r="F16" s="24"/>
      <c r="G16" s="25"/>
      <c r="H16" s="25"/>
      <c r="I16" s="26"/>
    </row>
    <row r="17" spans="1:9" ht="14.25" customHeight="1" x14ac:dyDescent="0.25">
      <c r="A17" s="150">
        <v>1</v>
      </c>
      <c r="B17" s="152" t="s">
        <v>210</v>
      </c>
      <c r="C17" s="153" t="s">
        <v>15</v>
      </c>
      <c r="D17" s="154">
        <v>5378</v>
      </c>
      <c r="E17" s="155"/>
      <c r="F17" s="160">
        <f>D17*E17</f>
        <v>0</v>
      </c>
      <c r="G17" s="131"/>
      <c r="H17" s="31" t="s">
        <v>16</v>
      </c>
      <c r="I17" s="32"/>
    </row>
    <row r="18" spans="1:9" x14ac:dyDescent="0.25">
      <c r="A18" s="151"/>
      <c r="B18" s="152"/>
      <c r="C18" s="153"/>
      <c r="D18" s="154"/>
      <c r="E18" s="155"/>
      <c r="F18" s="160"/>
      <c r="G18" s="131"/>
      <c r="H18" s="34" t="s">
        <v>17</v>
      </c>
      <c r="I18" s="35"/>
    </row>
    <row r="19" spans="1:9" ht="14.25" customHeight="1" x14ac:dyDescent="0.25">
      <c r="A19" s="161">
        <v>2</v>
      </c>
      <c r="B19" s="152" t="s">
        <v>211</v>
      </c>
      <c r="C19" s="153" t="s">
        <v>15</v>
      </c>
      <c r="D19" s="154">
        <v>8056</v>
      </c>
      <c r="E19" s="123"/>
      <c r="F19" s="160">
        <f>D19*E19</f>
        <v>0</v>
      </c>
      <c r="G19" s="131"/>
      <c r="H19" s="31" t="s">
        <v>16</v>
      </c>
      <c r="I19" s="32"/>
    </row>
    <row r="20" spans="1:9" x14ac:dyDescent="0.25">
      <c r="A20" s="161"/>
      <c r="B20" s="152"/>
      <c r="C20" s="153"/>
      <c r="D20" s="154"/>
      <c r="E20" s="124"/>
      <c r="F20" s="160"/>
      <c r="G20" s="131"/>
      <c r="H20" s="34" t="s">
        <v>17</v>
      </c>
      <c r="I20" s="36"/>
    </row>
    <row r="21" spans="1:9" ht="14.25" customHeight="1" x14ac:dyDescent="0.25">
      <c r="A21" s="161">
        <v>3</v>
      </c>
      <c r="B21" s="152" t="s">
        <v>212</v>
      </c>
      <c r="C21" s="153" t="s">
        <v>15</v>
      </c>
      <c r="D21" s="154">
        <v>13825</v>
      </c>
      <c r="E21" s="123"/>
      <c r="F21" s="160">
        <f>D21*E21</f>
        <v>0</v>
      </c>
      <c r="G21" s="131"/>
      <c r="H21" s="31" t="s">
        <v>16</v>
      </c>
      <c r="I21" s="32"/>
    </row>
    <row r="22" spans="1:9" x14ac:dyDescent="0.25">
      <c r="A22" s="161"/>
      <c r="B22" s="152"/>
      <c r="C22" s="153"/>
      <c r="D22" s="154"/>
      <c r="E22" s="124"/>
      <c r="F22" s="160"/>
      <c r="G22" s="131"/>
      <c r="H22" s="38" t="s">
        <v>17</v>
      </c>
      <c r="I22" s="36"/>
    </row>
    <row r="23" spans="1:9" ht="14.25" customHeight="1" x14ac:dyDescent="0.25">
      <c r="A23" s="161">
        <v>4</v>
      </c>
      <c r="B23" s="152" t="s">
        <v>213</v>
      </c>
      <c r="C23" s="153" t="s">
        <v>15</v>
      </c>
      <c r="D23" s="154">
        <v>19498</v>
      </c>
      <c r="E23" s="123"/>
      <c r="F23" s="160">
        <f>D23*E23</f>
        <v>0</v>
      </c>
      <c r="G23" s="131"/>
      <c r="H23" s="31" t="s">
        <v>16</v>
      </c>
      <c r="I23" s="32"/>
    </row>
    <row r="24" spans="1:9" x14ac:dyDescent="0.25">
      <c r="A24" s="161"/>
      <c r="B24" s="152"/>
      <c r="C24" s="153"/>
      <c r="D24" s="154"/>
      <c r="E24" s="124"/>
      <c r="F24" s="160"/>
      <c r="G24" s="131"/>
      <c r="H24" s="38" t="s">
        <v>17</v>
      </c>
      <c r="I24" s="35"/>
    </row>
    <row r="25" spans="1:9" ht="14.25" customHeight="1" x14ac:dyDescent="0.25">
      <c r="A25" s="161">
        <v>5</v>
      </c>
      <c r="B25" s="152" t="s">
        <v>214</v>
      </c>
      <c r="C25" s="153" t="s">
        <v>15</v>
      </c>
      <c r="D25" s="154">
        <v>1131</v>
      </c>
      <c r="E25" s="123"/>
      <c r="F25" s="160">
        <f>D25*E25</f>
        <v>0</v>
      </c>
      <c r="G25" s="131"/>
      <c r="H25" s="31" t="s">
        <v>16</v>
      </c>
      <c r="I25" s="32"/>
    </row>
    <row r="26" spans="1:9" x14ac:dyDescent="0.25">
      <c r="A26" s="161"/>
      <c r="B26" s="152"/>
      <c r="C26" s="153"/>
      <c r="D26" s="154"/>
      <c r="E26" s="124"/>
      <c r="F26" s="160"/>
      <c r="G26" s="131"/>
      <c r="H26" s="38" t="s">
        <v>17</v>
      </c>
      <c r="I26" s="35"/>
    </row>
    <row r="27" spans="1:9" ht="14.25" customHeight="1" x14ac:dyDescent="0.25">
      <c r="A27" s="161">
        <v>6</v>
      </c>
      <c r="B27" s="152" t="s">
        <v>215</v>
      </c>
      <c r="C27" s="153" t="s">
        <v>15</v>
      </c>
      <c r="D27" s="154">
        <v>9902</v>
      </c>
      <c r="E27" s="123"/>
      <c r="F27" s="160">
        <f>D27*E27</f>
        <v>0</v>
      </c>
      <c r="G27" s="131"/>
      <c r="H27" s="31" t="s">
        <v>16</v>
      </c>
      <c r="I27" s="32"/>
    </row>
    <row r="28" spans="1:9" x14ac:dyDescent="0.25">
      <c r="A28" s="161"/>
      <c r="B28" s="152"/>
      <c r="C28" s="153"/>
      <c r="D28" s="154"/>
      <c r="E28" s="124"/>
      <c r="F28" s="160"/>
      <c r="G28" s="131"/>
      <c r="H28" s="38" t="s">
        <v>17</v>
      </c>
      <c r="I28" s="35"/>
    </row>
    <row r="29" spans="1:9" x14ac:dyDescent="0.25">
      <c r="A29" s="161">
        <v>7</v>
      </c>
      <c r="B29" s="152" t="s">
        <v>216</v>
      </c>
      <c r="C29" s="153" t="s">
        <v>15</v>
      </c>
      <c r="D29" s="154">
        <v>5809</v>
      </c>
      <c r="E29" s="123"/>
      <c r="F29" s="160">
        <f>D29*E29</f>
        <v>0</v>
      </c>
      <c r="G29" s="131"/>
      <c r="H29" s="31" t="s">
        <v>16</v>
      </c>
      <c r="I29" s="32"/>
    </row>
    <row r="30" spans="1:9" x14ac:dyDescent="0.25">
      <c r="A30" s="161"/>
      <c r="B30" s="152"/>
      <c r="C30" s="153"/>
      <c r="D30" s="154"/>
      <c r="E30" s="124"/>
      <c r="F30" s="160"/>
      <c r="G30" s="131"/>
      <c r="H30" s="38" t="s">
        <v>17</v>
      </c>
      <c r="I30" s="35"/>
    </row>
    <row r="31" spans="1:9" ht="14.25" customHeight="1" x14ac:dyDescent="0.25">
      <c r="A31" s="161">
        <v>8</v>
      </c>
      <c r="B31" s="152" t="s">
        <v>217</v>
      </c>
      <c r="C31" s="153" t="s">
        <v>15</v>
      </c>
      <c r="D31" s="154">
        <v>12230</v>
      </c>
      <c r="E31" s="123"/>
      <c r="F31" s="160">
        <f>D31*E31</f>
        <v>0</v>
      </c>
      <c r="G31" s="131"/>
      <c r="H31" s="31" t="s">
        <v>16</v>
      </c>
      <c r="I31" s="32"/>
    </row>
    <row r="32" spans="1:9" x14ac:dyDescent="0.25">
      <c r="A32" s="161"/>
      <c r="B32" s="152"/>
      <c r="C32" s="153"/>
      <c r="D32" s="154"/>
      <c r="E32" s="124"/>
      <c r="F32" s="160"/>
      <c r="G32" s="131"/>
      <c r="H32" s="38" t="s">
        <v>17</v>
      </c>
      <c r="I32" s="35"/>
    </row>
    <row r="33" spans="1:9" ht="14.25" customHeight="1" x14ac:dyDescent="0.25">
      <c r="A33" s="161">
        <v>9</v>
      </c>
      <c r="B33" s="152" t="s">
        <v>218</v>
      </c>
      <c r="C33" s="153" t="s">
        <v>15</v>
      </c>
      <c r="D33" s="154">
        <v>3116</v>
      </c>
      <c r="E33" s="123"/>
      <c r="F33" s="160">
        <f>D33*E33</f>
        <v>0</v>
      </c>
      <c r="G33" s="117"/>
      <c r="H33" s="31" t="s">
        <v>16</v>
      </c>
      <c r="I33" s="32"/>
    </row>
    <row r="34" spans="1:9" x14ac:dyDescent="0.25">
      <c r="A34" s="161"/>
      <c r="B34" s="152"/>
      <c r="C34" s="153"/>
      <c r="D34" s="154"/>
      <c r="E34" s="124"/>
      <c r="F34" s="160"/>
      <c r="G34" s="127"/>
      <c r="H34" s="38" t="s">
        <v>17</v>
      </c>
      <c r="I34" s="35"/>
    </row>
    <row r="35" spans="1:9" ht="12.75" customHeight="1" x14ac:dyDescent="0.25">
      <c r="A35" s="161">
        <v>10</v>
      </c>
      <c r="B35" s="152" t="s">
        <v>219</v>
      </c>
      <c r="C35" s="153" t="s">
        <v>15</v>
      </c>
      <c r="D35" s="154">
        <v>5121</v>
      </c>
      <c r="E35" s="123"/>
      <c r="F35" s="160">
        <f>D35*E35</f>
        <v>0</v>
      </c>
      <c r="G35" s="131"/>
      <c r="H35" s="31" t="s">
        <v>16</v>
      </c>
      <c r="I35" s="32"/>
    </row>
    <row r="36" spans="1:9" x14ac:dyDescent="0.25">
      <c r="A36" s="161"/>
      <c r="B36" s="152"/>
      <c r="C36" s="153"/>
      <c r="D36" s="154"/>
      <c r="E36" s="124"/>
      <c r="F36" s="160"/>
      <c r="G36" s="131"/>
      <c r="H36" s="38" t="s">
        <v>17</v>
      </c>
      <c r="I36" s="35"/>
    </row>
    <row r="37" spans="1:9" ht="12.75" customHeight="1" x14ac:dyDescent="0.25">
      <c r="A37" s="161">
        <v>11</v>
      </c>
      <c r="B37" s="152" t="s">
        <v>220</v>
      </c>
      <c r="C37" s="153" t="s">
        <v>15</v>
      </c>
      <c r="D37" s="154">
        <v>3250</v>
      </c>
      <c r="E37" s="123"/>
      <c r="F37" s="160">
        <f>D37*E37</f>
        <v>0</v>
      </c>
      <c r="G37" s="131"/>
      <c r="H37" s="31" t="s">
        <v>16</v>
      </c>
      <c r="I37" s="32"/>
    </row>
    <row r="38" spans="1:9" x14ac:dyDescent="0.25">
      <c r="A38" s="161"/>
      <c r="B38" s="152"/>
      <c r="C38" s="153"/>
      <c r="D38" s="154"/>
      <c r="E38" s="124"/>
      <c r="F38" s="160"/>
      <c r="G38" s="131"/>
      <c r="H38" s="38" t="s">
        <v>17</v>
      </c>
      <c r="I38" s="35"/>
    </row>
    <row r="39" spans="1:9" ht="12.75" customHeight="1" x14ac:dyDescent="0.25">
      <c r="A39" s="161">
        <v>12</v>
      </c>
      <c r="B39" s="152" t="s">
        <v>221</v>
      </c>
      <c r="C39" s="153" t="s">
        <v>15</v>
      </c>
      <c r="D39" s="154">
        <v>4852</v>
      </c>
      <c r="E39" s="123"/>
      <c r="F39" s="160">
        <f>D39*E39</f>
        <v>0</v>
      </c>
      <c r="G39" s="131"/>
      <c r="H39" s="31" t="s">
        <v>16</v>
      </c>
      <c r="I39" s="32"/>
    </row>
    <row r="40" spans="1:9" x14ac:dyDescent="0.25">
      <c r="A40" s="161"/>
      <c r="B40" s="152"/>
      <c r="C40" s="153"/>
      <c r="D40" s="154"/>
      <c r="E40" s="124"/>
      <c r="F40" s="160"/>
      <c r="G40" s="131"/>
      <c r="H40" s="38" t="s">
        <v>17</v>
      </c>
      <c r="I40" s="35"/>
    </row>
    <row r="41" spans="1:9" ht="12.75" customHeight="1" x14ac:dyDescent="0.25">
      <c r="A41" s="161">
        <v>13</v>
      </c>
      <c r="B41" s="152" t="s">
        <v>222</v>
      </c>
      <c r="C41" s="153" t="s">
        <v>15</v>
      </c>
      <c r="D41" s="154">
        <v>6313</v>
      </c>
      <c r="E41" s="123"/>
      <c r="F41" s="160">
        <f>D41*E41</f>
        <v>0</v>
      </c>
      <c r="G41" s="131"/>
      <c r="H41" s="31" t="s">
        <v>16</v>
      </c>
      <c r="I41" s="32"/>
    </row>
    <row r="42" spans="1:9" x14ac:dyDescent="0.25">
      <c r="A42" s="161"/>
      <c r="B42" s="152"/>
      <c r="C42" s="153"/>
      <c r="D42" s="154"/>
      <c r="E42" s="124"/>
      <c r="F42" s="160"/>
      <c r="G42" s="131"/>
      <c r="H42" s="38" t="s">
        <v>17</v>
      </c>
      <c r="I42" s="35"/>
    </row>
    <row r="43" spans="1:9" x14ac:dyDescent="0.25">
      <c r="A43" s="161">
        <v>14</v>
      </c>
      <c r="B43" s="152" t="s">
        <v>223</v>
      </c>
      <c r="C43" s="153" t="s">
        <v>15</v>
      </c>
      <c r="D43" s="154">
        <v>3811</v>
      </c>
      <c r="E43" s="123"/>
      <c r="F43" s="160">
        <f>D43*E43</f>
        <v>0</v>
      </c>
      <c r="G43" s="131"/>
      <c r="H43" s="31" t="s">
        <v>16</v>
      </c>
      <c r="I43" s="32"/>
    </row>
    <row r="44" spans="1:9" x14ac:dyDescent="0.25">
      <c r="A44" s="161"/>
      <c r="B44" s="152"/>
      <c r="C44" s="153"/>
      <c r="D44" s="154"/>
      <c r="E44" s="124"/>
      <c r="F44" s="160"/>
      <c r="G44" s="131"/>
      <c r="H44" s="38" t="s">
        <v>17</v>
      </c>
      <c r="I44" s="35"/>
    </row>
    <row r="45" spans="1:9" ht="12.75" customHeight="1" x14ac:dyDescent="0.25">
      <c r="A45" s="161">
        <v>15</v>
      </c>
      <c r="B45" s="152" t="s">
        <v>224</v>
      </c>
      <c r="C45" s="153" t="s">
        <v>15</v>
      </c>
      <c r="D45" s="154">
        <v>4903</v>
      </c>
      <c r="E45" s="155"/>
      <c r="F45" s="160">
        <f>D45*E45</f>
        <v>0</v>
      </c>
      <c r="G45" s="131"/>
      <c r="H45" s="31" t="s">
        <v>16</v>
      </c>
      <c r="I45" s="32"/>
    </row>
    <row r="46" spans="1:9" x14ac:dyDescent="0.25">
      <c r="A46" s="161"/>
      <c r="B46" s="152"/>
      <c r="C46" s="153"/>
      <c r="D46" s="154"/>
      <c r="E46" s="155"/>
      <c r="F46" s="160"/>
      <c r="G46" s="131"/>
      <c r="H46" s="38" t="s">
        <v>17</v>
      </c>
      <c r="I46" s="35"/>
    </row>
    <row r="47" spans="1:9" ht="12.75" customHeight="1" x14ac:dyDescent="0.25">
      <c r="A47" s="161">
        <v>16</v>
      </c>
      <c r="B47" s="152" t="s">
        <v>225</v>
      </c>
      <c r="C47" s="153" t="s">
        <v>15</v>
      </c>
      <c r="D47" s="154">
        <v>1229</v>
      </c>
      <c r="E47" s="155"/>
      <c r="F47" s="160">
        <f>D47*E47</f>
        <v>0</v>
      </c>
      <c r="G47" s="131"/>
      <c r="H47" s="31" t="s">
        <v>16</v>
      </c>
      <c r="I47" s="32"/>
    </row>
    <row r="48" spans="1:9" x14ac:dyDescent="0.25">
      <c r="A48" s="161"/>
      <c r="B48" s="152"/>
      <c r="C48" s="153"/>
      <c r="D48" s="154"/>
      <c r="E48" s="155"/>
      <c r="F48" s="160"/>
      <c r="G48" s="131"/>
      <c r="H48" s="38" t="s">
        <v>17</v>
      </c>
      <c r="I48" s="35"/>
    </row>
    <row r="49" spans="1:9" ht="12.75" customHeight="1" x14ac:dyDescent="0.25">
      <c r="A49" s="150">
        <v>17</v>
      </c>
      <c r="B49" s="163" t="s">
        <v>226</v>
      </c>
      <c r="C49" s="119" t="s">
        <v>15</v>
      </c>
      <c r="D49" s="128">
        <v>766</v>
      </c>
      <c r="E49" s="132"/>
      <c r="F49" s="125">
        <f>D49*E49</f>
        <v>0</v>
      </c>
      <c r="G49" s="117"/>
      <c r="H49" s="31" t="s">
        <v>16</v>
      </c>
      <c r="I49" s="32"/>
    </row>
    <row r="50" spans="1:9" x14ac:dyDescent="0.25">
      <c r="A50" s="162"/>
      <c r="B50" s="164"/>
      <c r="C50" s="165"/>
      <c r="D50" s="134"/>
      <c r="E50" s="133"/>
      <c r="F50" s="130"/>
      <c r="G50" s="166"/>
      <c r="H50" s="38" t="s">
        <v>17</v>
      </c>
      <c r="I50" s="43"/>
    </row>
    <row r="51" spans="1:9" ht="21" customHeight="1" x14ac:dyDescent="0.25">
      <c r="A51" s="37">
        <v>18</v>
      </c>
      <c r="B51" s="27" t="s">
        <v>18</v>
      </c>
      <c r="C51" s="28" t="s">
        <v>15</v>
      </c>
      <c r="D51" s="29">
        <v>9190</v>
      </c>
      <c r="E51" s="30"/>
      <c r="F51" s="44">
        <f>D51*E51</f>
        <v>0</v>
      </c>
      <c r="G51" s="45"/>
      <c r="H51" s="46" t="s">
        <v>17</v>
      </c>
      <c r="I51" s="47"/>
    </row>
    <row r="52" spans="1:9" ht="21" customHeight="1" x14ac:dyDescent="0.25">
      <c r="A52" s="37">
        <v>19</v>
      </c>
      <c r="B52" s="27" t="s">
        <v>19</v>
      </c>
      <c r="C52" s="28" t="s">
        <v>15</v>
      </c>
      <c r="D52" s="29">
        <v>179</v>
      </c>
      <c r="E52" s="30"/>
      <c r="F52" s="44">
        <f>D52*E52</f>
        <v>0</v>
      </c>
      <c r="G52" s="45"/>
      <c r="H52" s="104"/>
      <c r="I52" s="105"/>
    </row>
    <row r="53" spans="1:9" ht="15" customHeight="1" x14ac:dyDescent="0.25">
      <c r="A53" s="96"/>
      <c r="B53" s="50" t="s">
        <v>20</v>
      </c>
      <c r="C53" s="51"/>
      <c r="D53" s="24"/>
      <c r="E53" s="23"/>
      <c r="F53" s="24"/>
      <c r="G53" s="25"/>
      <c r="H53" s="25"/>
      <c r="I53" s="26"/>
    </row>
    <row r="54" spans="1:9" ht="21.75" customHeight="1" x14ac:dyDescent="0.25">
      <c r="A54" s="37">
        <v>20</v>
      </c>
      <c r="B54" s="111" t="s">
        <v>227</v>
      </c>
      <c r="C54" s="28" t="s">
        <v>15</v>
      </c>
      <c r="D54" s="29">
        <v>101398</v>
      </c>
      <c r="E54" s="30"/>
      <c r="F54" s="44">
        <f>D54*E54</f>
        <v>0</v>
      </c>
      <c r="G54" s="45"/>
      <c r="H54" s="46" t="s">
        <v>21</v>
      </c>
      <c r="I54" s="47"/>
    </row>
    <row r="55" spans="1:9" ht="21" customHeight="1" x14ac:dyDescent="0.25">
      <c r="A55" s="33">
        <v>21</v>
      </c>
      <c r="B55" s="112" t="s">
        <v>228</v>
      </c>
      <c r="C55" s="53" t="s">
        <v>15</v>
      </c>
      <c r="D55" s="54">
        <v>34728</v>
      </c>
      <c r="E55" s="55"/>
      <c r="F55" s="56">
        <f>D55*E55</f>
        <v>0</v>
      </c>
      <c r="G55" s="45"/>
      <c r="H55" s="46" t="s">
        <v>21</v>
      </c>
      <c r="I55" s="47"/>
    </row>
    <row r="56" spans="1:9" ht="21" customHeight="1" x14ac:dyDescent="0.25">
      <c r="A56" s="37">
        <v>22</v>
      </c>
      <c r="B56" s="111" t="s">
        <v>229</v>
      </c>
      <c r="C56" s="28" t="s">
        <v>15</v>
      </c>
      <c r="D56" s="29">
        <v>1735</v>
      </c>
      <c r="E56" s="30"/>
      <c r="F56" s="44">
        <f>D56*E56</f>
        <v>0</v>
      </c>
      <c r="G56" s="45"/>
      <c r="H56" s="46" t="s">
        <v>21</v>
      </c>
      <c r="I56" s="47"/>
    </row>
    <row r="57" spans="1:9" ht="21" customHeight="1" x14ac:dyDescent="0.25">
      <c r="A57" s="37">
        <v>23</v>
      </c>
      <c r="B57" s="111" t="s">
        <v>230</v>
      </c>
      <c r="C57" s="28" t="s">
        <v>15</v>
      </c>
      <c r="D57" s="29">
        <v>669</v>
      </c>
      <c r="E57" s="30"/>
      <c r="F57" s="44">
        <f>D57*E57</f>
        <v>0</v>
      </c>
      <c r="G57" s="45"/>
      <c r="H57" s="46" t="s">
        <v>21</v>
      </c>
      <c r="I57" s="47"/>
    </row>
    <row r="58" spans="1:9" ht="15.75" customHeight="1" x14ac:dyDescent="0.25">
      <c r="A58" s="150">
        <v>24</v>
      </c>
      <c r="B58" s="167" t="s">
        <v>231</v>
      </c>
      <c r="C58" s="119" t="s">
        <v>22</v>
      </c>
      <c r="D58" s="128">
        <v>1180</v>
      </c>
      <c r="E58" s="132"/>
      <c r="F58" s="125">
        <f>D58*E58</f>
        <v>0</v>
      </c>
      <c r="G58" s="117"/>
      <c r="H58" s="31" t="s">
        <v>17</v>
      </c>
      <c r="I58" s="32"/>
    </row>
    <row r="59" spans="1:9" ht="15.75" customHeight="1" x14ac:dyDescent="0.25">
      <c r="A59" s="162"/>
      <c r="B59" s="168"/>
      <c r="C59" s="165"/>
      <c r="D59" s="134"/>
      <c r="E59" s="133"/>
      <c r="F59" s="130"/>
      <c r="G59" s="166"/>
      <c r="H59" s="38" t="s">
        <v>21</v>
      </c>
      <c r="I59" s="43"/>
    </row>
    <row r="60" spans="1:9" ht="15.75" customHeight="1" x14ac:dyDescent="0.25">
      <c r="A60" s="150">
        <v>25</v>
      </c>
      <c r="B60" s="167" t="s">
        <v>232</v>
      </c>
      <c r="C60" s="119" t="s">
        <v>22</v>
      </c>
      <c r="D60" s="128">
        <v>905</v>
      </c>
      <c r="E60" s="132"/>
      <c r="F60" s="125">
        <f>D60*E60</f>
        <v>0</v>
      </c>
      <c r="G60" s="117"/>
      <c r="H60" s="31" t="s">
        <v>17</v>
      </c>
      <c r="I60" s="32"/>
    </row>
    <row r="61" spans="1:9" ht="15.75" customHeight="1" x14ac:dyDescent="0.25">
      <c r="A61" s="162"/>
      <c r="B61" s="168"/>
      <c r="C61" s="165"/>
      <c r="D61" s="134"/>
      <c r="E61" s="133"/>
      <c r="F61" s="130"/>
      <c r="G61" s="166"/>
      <c r="H61" s="57" t="s">
        <v>21</v>
      </c>
      <c r="I61" s="43"/>
    </row>
    <row r="62" spans="1:9" x14ac:dyDescent="0.25">
      <c r="A62" s="37">
        <v>26</v>
      </c>
      <c r="B62" s="111" t="s">
        <v>233</v>
      </c>
      <c r="C62" s="28" t="s">
        <v>22</v>
      </c>
      <c r="D62" s="29">
        <v>5617</v>
      </c>
      <c r="E62" s="30"/>
      <c r="F62" s="44">
        <f>D62*E62</f>
        <v>0</v>
      </c>
      <c r="G62" s="45"/>
      <c r="H62" s="46" t="s">
        <v>168</v>
      </c>
      <c r="I62" s="47"/>
    </row>
    <row r="63" spans="1:9" ht="15.75" customHeight="1" x14ac:dyDescent="0.25">
      <c r="A63" s="37">
        <v>27</v>
      </c>
      <c r="B63" s="111" t="s">
        <v>234</v>
      </c>
      <c r="C63" s="28" t="s">
        <v>15</v>
      </c>
      <c r="D63" s="29">
        <v>150644</v>
      </c>
      <c r="E63" s="30"/>
      <c r="F63" s="95">
        <f>D63*E63</f>
        <v>0</v>
      </c>
      <c r="G63" s="93"/>
      <c r="H63" s="31" t="s">
        <v>23</v>
      </c>
      <c r="I63" s="32"/>
    </row>
    <row r="64" spans="1:9" ht="15" customHeight="1" x14ac:dyDescent="0.25">
      <c r="A64" s="37">
        <v>28</v>
      </c>
      <c r="B64" s="111" t="s">
        <v>235</v>
      </c>
      <c r="C64" s="28" t="s">
        <v>22</v>
      </c>
      <c r="D64" s="29">
        <v>2289</v>
      </c>
      <c r="E64" s="30"/>
      <c r="F64" s="44">
        <f t="shared" ref="F64:F70" si="0">D64*E64</f>
        <v>0</v>
      </c>
      <c r="G64" s="45"/>
      <c r="H64" s="46" t="s">
        <v>169</v>
      </c>
      <c r="I64" s="47"/>
    </row>
    <row r="65" spans="1:9" ht="15" customHeight="1" x14ac:dyDescent="0.25">
      <c r="A65" s="37">
        <v>29</v>
      </c>
      <c r="B65" s="111" t="s">
        <v>236</v>
      </c>
      <c r="C65" s="28" t="s">
        <v>15</v>
      </c>
      <c r="D65" s="29">
        <v>4686</v>
      </c>
      <c r="E65" s="30"/>
      <c r="F65" s="44">
        <f t="shared" si="0"/>
        <v>0</v>
      </c>
      <c r="G65" s="45"/>
      <c r="H65" s="46" t="s">
        <v>169</v>
      </c>
      <c r="I65" s="47"/>
    </row>
    <row r="66" spans="1:9" ht="15" customHeight="1" x14ac:dyDescent="0.25">
      <c r="A66" s="33">
        <v>30</v>
      </c>
      <c r="B66" s="112" t="s">
        <v>237</v>
      </c>
      <c r="C66" s="53" t="s">
        <v>15</v>
      </c>
      <c r="D66" s="54">
        <v>3201</v>
      </c>
      <c r="E66" s="55"/>
      <c r="F66" s="56">
        <f>D66*E66</f>
        <v>0</v>
      </c>
      <c r="G66" s="45"/>
      <c r="H66" s="46" t="s">
        <v>169</v>
      </c>
      <c r="I66" s="47"/>
    </row>
    <row r="67" spans="1:9" ht="15.75" customHeight="1" x14ac:dyDescent="0.25">
      <c r="A67" s="37">
        <v>31</v>
      </c>
      <c r="B67" s="111" t="s">
        <v>238</v>
      </c>
      <c r="C67" s="28" t="s">
        <v>15</v>
      </c>
      <c r="D67" s="29">
        <v>4760</v>
      </c>
      <c r="E67" s="30"/>
      <c r="F67" s="44">
        <f>D67*E67</f>
        <v>0</v>
      </c>
      <c r="G67" s="45"/>
      <c r="H67" s="46" t="s">
        <v>169</v>
      </c>
      <c r="I67" s="47"/>
    </row>
    <row r="68" spans="1:9" ht="15.75" customHeight="1" x14ac:dyDescent="0.25">
      <c r="A68" s="37">
        <v>32</v>
      </c>
      <c r="B68" s="111" t="s">
        <v>239</v>
      </c>
      <c r="C68" s="28" t="s">
        <v>15</v>
      </c>
      <c r="D68" s="29">
        <v>9212</v>
      </c>
      <c r="E68" s="30"/>
      <c r="F68" s="44">
        <f t="shared" si="0"/>
        <v>0</v>
      </c>
      <c r="G68" s="45"/>
      <c r="H68" s="46" t="s">
        <v>169</v>
      </c>
      <c r="I68" s="47"/>
    </row>
    <row r="69" spans="1:9" ht="16.5" customHeight="1" x14ac:dyDescent="0.25">
      <c r="A69" s="37">
        <v>33</v>
      </c>
      <c r="B69" s="111" t="s">
        <v>240</v>
      </c>
      <c r="C69" s="28" t="s">
        <v>15</v>
      </c>
      <c r="D69" s="29">
        <v>3390</v>
      </c>
      <c r="E69" s="30"/>
      <c r="F69" s="44">
        <f t="shared" si="0"/>
        <v>0</v>
      </c>
      <c r="G69" s="45"/>
      <c r="H69" s="46" t="s">
        <v>169</v>
      </c>
      <c r="I69" s="47"/>
    </row>
    <row r="70" spans="1:9" ht="15" customHeight="1" x14ac:dyDescent="0.25">
      <c r="A70" s="150">
        <v>34</v>
      </c>
      <c r="B70" s="170" t="s">
        <v>206</v>
      </c>
      <c r="C70" s="119" t="s">
        <v>15</v>
      </c>
      <c r="D70" s="128">
        <v>1712</v>
      </c>
      <c r="E70" s="123"/>
      <c r="F70" s="125">
        <f t="shared" si="0"/>
        <v>0</v>
      </c>
      <c r="G70" s="117"/>
      <c r="H70" s="61" t="s">
        <v>184</v>
      </c>
      <c r="I70" s="32"/>
    </row>
    <row r="71" spans="1:9" ht="15" customHeight="1" x14ac:dyDescent="0.25">
      <c r="A71" s="162"/>
      <c r="B71" s="171"/>
      <c r="C71" s="165"/>
      <c r="D71" s="134"/>
      <c r="E71" s="173"/>
      <c r="F71" s="130"/>
      <c r="G71" s="166"/>
      <c r="H71" s="58" t="s">
        <v>21</v>
      </c>
      <c r="I71" s="59"/>
    </row>
    <row r="72" spans="1:9" ht="15" customHeight="1" x14ac:dyDescent="0.25">
      <c r="A72" s="151"/>
      <c r="B72" s="172"/>
      <c r="C72" s="120"/>
      <c r="D72" s="129"/>
      <c r="E72" s="124"/>
      <c r="F72" s="126"/>
      <c r="G72" s="127"/>
      <c r="H72" s="69" t="s">
        <v>207</v>
      </c>
      <c r="I72" s="36"/>
    </row>
    <row r="73" spans="1:9" ht="15.75" customHeight="1" x14ac:dyDescent="0.25">
      <c r="A73" s="150">
        <v>35</v>
      </c>
      <c r="B73" s="167" t="s">
        <v>241</v>
      </c>
      <c r="C73" s="119" t="s">
        <v>15</v>
      </c>
      <c r="D73" s="128">
        <v>1458</v>
      </c>
      <c r="E73" s="123"/>
      <c r="F73" s="125">
        <f>D73*E73</f>
        <v>0</v>
      </c>
      <c r="G73" s="117"/>
      <c r="H73" s="61" t="s">
        <v>21</v>
      </c>
      <c r="I73" s="32"/>
    </row>
    <row r="74" spans="1:9" ht="15.75" customHeight="1" x14ac:dyDescent="0.25">
      <c r="A74" s="151"/>
      <c r="B74" s="174"/>
      <c r="C74" s="120"/>
      <c r="D74" s="129"/>
      <c r="E74" s="124"/>
      <c r="F74" s="126"/>
      <c r="G74" s="127"/>
      <c r="H74" s="69" t="s">
        <v>207</v>
      </c>
      <c r="I74" s="36"/>
    </row>
    <row r="75" spans="1:9" x14ac:dyDescent="0.25">
      <c r="A75" s="161">
        <v>36</v>
      </c>
      <c r="B75" s="169" t="s">
        <v>242</v>
      </c>
      <c r="C75" s="153" t="s">
        <v>15</v>
      </c>
      <c r="D75" s="154">
        <v>2271</v>
      </c>
      <c r="E75" s="155"/>
      <c r="F75" s="160">
        <f>D75*E75</f>
        <v>0</v>
      </c>
      <c r="G75" s="131"/>
      <c r="H75" s="61" t="s">
        <v>24</v>
      </c>
      <c r="I75" s="32"/>
    </row>
    <row r="76" spans="1:9" x14ac:dyDescent="0.25">
      <c r="A76" s="161"/>
      <c r="B76" s="169"/>
      <c r="C76" s="153"/>
      <c r="D76" s="154"/>
      <c r="E76" s="155"/>
      <c r="F76" s="160"/>
      <c r="G76" s="131"/>
      <c r="H76" s="60" t="s">
        <v>21</v>
      </c>
      <c r="I76" s="35"/>
    </row>
    <row r="77" spans="1:9" x14ac:dyDescent="0.25">
      <c r="A77" s="37">
        <v>37</v>
      </c>
      <c r="B77" s="111" t="s">
        <v>243</v>
      </c>
      <c r="C77" s="28" t="s">
        <v>15</v>
      </c>
      <c r="D77" s="29">
        <v>92627</v>
      </c>
      <c r="E77" s="30"/>
      <c r="F77" s="44">
        <f>D77*E77</f>
        <v>0</v>
      </c>
      <c r="G77" s="45"/>
      <c r="H77" s="46" t="s">
        <v>21</v>
      </c>
      <c r="I77" s="47"/>
    </row>
    <row r="78" spans="1:9" x14ac:dyDescent="0.25">
      <c r="A78" s="161">
        <v>38</v>
      </c>
      <c r="B78" s="169" t="s">
        <v>244</v>
      </c>
      <c r="C78" s="153" t="s">
        <v>15</v>
      </c>
      <c r="D78" s="154">
        <v>40246</v>
      </c>
      <c r="E78" s="155"/>
      <c r="F78" s="160">
        <f>D78*E78</f>
        <v>0</v>
      </c>
      <c r="G78" s="131"/>
      <c r="H78" s="61" t="s">
        <v>17</v>
      </c>
      <c r="I78" s="32"/>
    </row>
    <row r="79" spans="1:9" x14ac:dyDescent="0.25">
      <c r="A79" s="161"/>
      <c r="B79" s="169"/>
      <c r="C79" s="153"/>
      <c r="D79" s="154"/>
      <c r="E79" s="155"/>
      <c r="F79" s="160"/>
      <c r="G79" s="131"/>
      <c r="H79" s="60" t="s">
        <v>21</v>
      </c>
      <c r="I79" s="35"/>
    </row>
    <row r="80" spans="1:9" x14ac:dyDescent="0.25">
      <c r="A80" s="161">
        <v>39</v>
      </c>
      <c r="B80" s="169" t="s">
        <v>245</v>
      </c>
      <c r="C80" s="153" t="s">
        <v>15</v>
      </c>
      <c r="D80" s="154">
        <v>15281</v>
      </c>
      <c r="E80" s="155"/>
      <c r="F80" s="160">
        <f>D80*E80</f>
        <v>0</v>
      </c>
      <c r="G80" s="131"/>
      <c r="H80" s="61" t="s">
        <v>17</v>
      </c>
      <c r="I80" s="32"/>
    </row>
    <row r="81" spans="1:9" x14ac:dyDescent="0.25">
      <c r="A81" s="161"/>
      <c r="B81" s="169"/>
      <c r="C81" s="153"/>
      <c r="D81" s="154"/>
      <c r="E81" s="155"/>
      <c r="F81" s="160"/>
      <c r="G81" s="131"/>
      <c r="H81" s="60" t="s">
        <v>21</v>
      </c>
      <c r="I81" s="35"/>
    </row>
    <row r="82" spans="1:9" ht="16.5" customHeight="1" x14ac:dyDescent="0.25">
      <c r="A82" s="37">
        <v>40</v>
      </c>
      <c r="B82" s="111" t="s">
        <v>25</v>
      </c>
      <c r="C82" s="28" t="s">
        <v>15</v>
      </c>
      <c r="D82" s="29">
        <v>33076</v>
      </c>
      <c r="E82" s="30"/>
      <c r="F82" s="44">
        <f>D82*E82</f>
        <v>0</v>
      </c>
      <c r="G82" s="45"/>
      <c r="H82" s="104"/>
      <c r="I82" s="105"/>
    </row>
    <row r="83" spans="1:9" x14ac:dyDescent="0.25">
      <c r="A83" s="150">
        <v>41</v>
      </c>
      <c r="B83" s="167" t="s">
        <v>246</v>
      </c>
      <c r="C83" s="119" t="s">
        <v>15</v>
      </c>
      <c r="D83" s="128">
        <v>57640</v>
      </c>
      <c r="E83" s="123"/>
      <c r="F83" s="125">
        <f>D83*E83</f>
        <v>0</v>
      </c>
      <c r="G83" s="117"/>
      <c r="H83" s="99" t="s">
        <v>170</v>
      </c>
      <c r="I83" s="101"/>
    </row>
    <row r="84" spans="1:9" x14ac:dyDescent="0.25">
      <c r="A84" s="162"/>
      <c r="B84" s="168"/>
      <c r="C84" s="165"/>
      <c r="D84" s="134"/>
      <c r="E84" s="173"/>
      <c r="F84" s="130"/>
      <c r="G84" s="166"/>
      <c r="H84" s="100" t="s">
        <v>171</v>
      </c>
      <c r="I84" s="102"/>
    </row>
    <row r="85" spans="1:9" x14ac:dyDescent="0.25">
      <c r="A85" s="151"/>
      <c r="B85" s="174"/>
      <c r="C85" s="120"/>
      <c r="D85" s="129"/>
      <c r="E85" s="124"/>
      <c r="F85" s="126"/>
      <c r="G85" s="127"/>
      <c r="H85" s="98" t="s">
        <v>21</v>
      </c>
      <c r="I85" s="103"/>
    </row>
    <row r="86" spans="1:9" ht="15.75" customHeight="1" x14ac:dyDescent="0.25">
      <c r="A86" s="37">
        <v>42</v>
      </c>
      <c r="B86" s="111" t="s">
        <v>153</v>
      </c>
      <c r="C86" s="28" t="s">
        <v>15</v>
      </c>
      <c r="D86" s="29">
        <v>3066</v>
      </c>
      <c r="E86" s="30"/>
      <c r="F86" s="44">
        <f t="shared" ref="F86:F92" si="1">D86*E86</f>
        <v>0</v>
      </c>
      <c r="G86" s="45"/>
      <c r="H86" s="46" t="s">
        <v>21</v>
      </c>
      <c r="I86" s="47"/>
    </row>
    <row r="87" spans="1:9" ht="16.5" customHeight="1" x14ac:dyDescent="0.25">
      <c r="A87" s="37">
        <v>43</v>
      </c>
      <c r="B87" s="111" t="s">
        <v>27</v>
      </c>
      <c r="C87" s="28" t="s">
        <v>22</v>
      </c>
      <c r="D87" s="29">
        <v>32491</v>
      </c>
      <c r="E87" s="30"/>
      <c r="F87" s="44">
        <f t="shared" si="1"/>
        <v>0</v>
      </c>
      <c r="G87" s="45"/>
      <c r="H87" s="106"/>
      <c r="I87" s="105"/>
    </row>
    <row r="88" spans="1:9" ht="15.75" customHeight="1" x14ac:dyDescent="0.25">
      <c r="A88" s="37">
        <v>44</v>
      </c>
      <c r="B88" s="112" t="s">
        <v>28</v>
      </c>
      <c r="C88" s="53" t="s">
        <v>22</v>
      </c>
      <c r="D88" s="54">
        <v>17498</v>
      </c>
      <c r="E88" s="55"/>
      <c r="F88" s="56">
        <f t="shared" si="1"/>
        <v>0</v>
      </c>
      <c r="G88" s="45"/>
      <c r="H88" s="106"/>
      <c r="I88" s="105"/>
    </row>
    <row r="89" spans="1:9" ht="15.75" customHeight="1" x14ac:dyDescent="0.25">
      <c r="A89" s="37">
        <v>45</v>
      </c>
      <c r="B89" s="111" t="s">
        <v>29</v>
      </c>
      <c r="C89" s="28" t="s">
        <v>22</v>
      </c>
      <c r="D89" s="29">
        <v>4715</v>
      </c>
      <c r="E89" s="30"/>
      <c r="F89" s="44">
        <f t="shared" si="1"/>
        <v>0</v>
      </c>
      <c r="G89" s="45"/>
      <c r="H89" s="106"/>
      <c r="I89" s="105"/>
    </row>
    <row r="90" spans="1:9" ht="15.75" customHeight="1" x14ac:dyDescent="0.25">
      <c r="A90" s="37">
        <v>46</v>
      </c>
      <c r="B90" s="111" t="s">
        <v>30</v>
      </c>
      <c r="C90" s="28" t="s">
        <v>22</v>
      </c>
      <c r="D90" s="29">
        <v>4612</v>
      </c>
      <c r="E90" s="30"/>
      <c r="F90" s="44">
        <f t="shared" si="1"/>
        <v>0</v>
      </c>
      <c r="G90" s="45"/>
      <c r="H90" s="106"/>
      <c r="I90" s="105"/>
    </row>
    <row r="91" spans="1:9" ht="15.75" customHeight="1" x14ac:dyDescent="0.25">
      <c r="A91" s="37">
        <v>47</v>
      </c>
      <c r="B91" s="111" t="s">
        <v>247</v>
      </c>
      <c r="C91" s="28" t="s">
        <v>15</v>
      </c>
      <c r="D91" s="29">
        <v>2435</v>
      </c>
      <c r="E91" s="30"/>
      <c r="F91" s="44">
        <f t="shared" si="1"/>
        <v>0</v>
      </c>
      <c r="G91" s="45"/>
      <c r="H91" s="46" t="s">
        <v>31</v>
      </c>
      <c r="I91" s="47"/>
    </row>
    <row r="92" spans="1:9" ht="15.75" customHeight="1" x14ac:dyDescent="0.25">
      <c r="A92" s="161">
        <v>48</v>
      </c>
      <c r="B92" s="169" t="s">
        <v>248</v>
      </c>
      <c r="C92" s="153" t="s">
        <v>15</v>
      </c>
      <c r="D92" s="154">
        <v>12660</v>
      </c>
      <c r="E92" s="155"/>
      <c r="F92" s="160">
        <f t="shared" si="1"/>
        <v>0</v>
      </c>
      <c r="G92" s="131"/>
      <c r="H92" s="61" t="s">
        <v>17</v>
      </c>
      <c r="I92" s="32"/>
    </row>
    <row r="93" spans="1:9" ht="15.75" customHeight="1" x14ac:dyDescent="0.25">
      <c r="A93" s="161"/>
      <c r="B93" s="169"/>
      <c r="C93" s="153"/>
      <c r="D93" s="154"/>
      <c r="E93" s="155"/>
      <c r="F93" s="160"/>
      <c r="G93" s="131"/>
      <c r="H93" s="60" t="s">
        <v>21</v>
      </c>
      <c r="I93" s="35"/>
    </row>
    <row r="94" spans="1:9" ht="15.75" customHeight="1" x14ac:dyDescent="0.25">
      <c r="A94" s="150">
        <v>49</v>
      </c>
      <c r="B94" s="167" t="s">
        <v>249</v>
      </c>
      <c r="C94" s="119" t="s">
        <v>15</v>
      </c>
      <c r="D94" s="128">
        <v>20625</v>
      </c>
      <c r="E94" s="123"/>
      <c r="F94" s="125">
        <f>D94*E94</f>
        <v>0</v>
      </c>
      <c r="G94" s="117"/>
      <c r="H94" s="61" t="s">
        <v>21</v>
      </c>
      <c r="I94" s="32"/>
    </row>
    <row r="95" spans="1:9" ht="15.75" customHeight="1" x14ac:dyDescent="0.25">
      <c r="A95" s="151"/>
      <c r="B95" s="174"/>
      <c r="C95" s="120"/>
      <c r="D95" s="129"/>
      <c r="E95" s="124"/>
      <c r="F95" s="126"/>
      <c r="G95" s="127"/>
      <c r="H95" s="69" t="s">
        <v>17</v>
      </c>
      <c r="I95" s="36"/>
    </row>
    <row r="96" spans="1:9" x14ac:dyDescent="0.25">
      <c r="A96" s="37">
        <v>50</v>
      </c>
      <c r="B96" s="111" t="s">
        <v>209</v>
      </c>
      <c r="C96" s="28" t="s">
        <v>15</v>
      </c>
      <c r="D96" s="29">
        <v>342</v>
      </c>
      <c r="E96" s="30"/>
      <c r="F96" s="44">
        <f>D96*E96</f>
        <v>0</v>
      </c>
      <c r="G96" s="45"/>
      <c r="H96" s="62" t="s">
        <v>32</v>
      </c>
      <c r="I96" s="47"/>
    </row>
    <row r="97" spans="1:9" ht="15" customHeight="1" x14ac:dyDescent="0.25">
      <c r="A97" s="96"/>
      <c r="B97" s="22" t="s">
        <v>33</v>
      </c>
      <c r="C97" s="23"/>
      <c r="D97" s="24"/>
      <c r="E97" s="23"/>
      <c r="F97" s="24"/>
      <c r="G97" s="63"/>
      <c r="H97" s="63"/>
      <c r="I97" s="64"/>
    </row>
    <row r="98" spans="1:9" ht="15.75" customHeight="1" x14ac:dyDescent="0.25">
      <c r="A98" s="37">
        <v>51</v>
      </c>
      <c r="B98" s="111" t="s">
        <v>34</v>
      </c>
      <c r="C98" s="28" t="s">
        <v>15</v>
      </c>
      <c r="D98" s="29">
        <v>10015</v>
      </c>
      <c r="E98" s="30"/>
      <c r="F98" s="44">
        <f t="shared" ref="F98:F117" si="2">D98*E98</f>
        <v>0</v>
      </c>
      <c r="G98" s="45"/>
      <c r="H98" s="46" t="s">
        <v>35</v>
      </c>
      <c r="I98" s="47"/>
    </row>
    <row r="99" spans="1:9" ht="15.75" customHeight="1" x14ac:dyDescent="0.25">
      <c r="A99" s="37">
        <v>52</v>
      </c>
      <c r="B99" s="111" t="s">
        <v>250</v>
      </c>
      <c r="C99" s="28" t="s">
        <v>15</v>
      </c>
      <c r="D99" s="29">
        <v>2791</v>
      </c>
      <c r="E99" s="30"/>
      <c r="F99" s="44">
        <f t="shared" si="2"/>
        <v>0</v>
      </c>
      <c r="G99" s="45"/>
      <c r="H99" s="46" t="s">
        <v>36</v>
      </c>
      <c r="I99" s="47"/>
    </row>
    <row r="100" spans="1:9" ht="15.75" customHeight="1" x14ac:dyDescent="0.25">
      <c r="A100" s="37">
        <v>53</v>
      </c>
      <c r="B100" s="111" t="s">
        <v>188</v>
      </c>
      <c r="C100" s="28" t="s">
        <v>22</v>
      </c>
      <c r="D100" s="29">
        <v>22607</v>
      </c>
      <c r="E100" s="30"/>
      <c r="F100" s="44">
        <f t="shared" si="2"/>
        <v>0</v>
      </c>
      <c r="G100" s="45"/>
      <c r="H100" s="106"/>
      <c r="I100" s="105"/>
    </row>
    <row r="101" spans="1:9" ht="16.5" customHeight="1" x14ac:dyDescent="0.25">
      <c r="A101" s="37">
        <v>54</v>
      </c>
      <c r="B101" s="111" t="s">
        <v>189</v>
      </c>
      <c r="C101" s="28" t="s">
        <v>15</v>
      </c>
      <c r="D101" s="29">
        <v>6296</v>
      </c>
      <c r="E101" s="30"/>
      <c r="F101" s="44">
        <f t="shared" si="2"/>
        <v>0</v>
      </c>
      <c r="G101" s="45"/>
      <c r="H101" s="106"/>
      <c r="I101" s="105"/>
    </row>
    <row r="102" spans="1:9" ht="15.75" customHeight="1" x14ac:dyDescent="0.25">
      <c r="A102" s="37">
        <v>55</v>
      </c>
      <c r="B102" s="111" t="s">
        <v>251</v>
      </c>
      <c r="C102" s="28" t="s">
        <v>15</v>
      </c>
      <c r="D102" s="29">
        <v>19852</v>
      </c>
      <c r="E102" s="30"/>
      <c r="F102" s="44">
        <f t="shared" si="2"/>
        <v>0</v>
      </c>
      <c r="G102" s="45"/>
      <c r="H102" s="46" t="s">
        <v>37</v>
      </c>
      <c r="I102" s="47"/>
    </row>
    <row r="103" spans="1:9" ht="16.5" customHeight="1" x14ac:dyDescent="0.25">
      <c r="A103" s="37">
        <v>56</v>
      </c>
      <c r="B103" s="111" t="s">
        <v>252</v>
      </c>
      <c r="C103" s="28" t="s">
        <v>15</v>
      </c>
      <c r="D103" s="29">
        <v>13483</v>
      </c>
      <c r="E103" s="30"/>
      <c r="F103" s="44">
        <f t="shared" si="2"/>
        <v>0</v>
      </c>
      <c r="G103" s="45"/>
      <c r="H103" s="46" t="s">
        <v>37</v>
      </c>
      <c r="I103" s="47"/>
    </row>
    <row r="104" spans="1:9" ht="15.75" customHeight="1" x14ac:dyDescent="0.25">
      <c r="A104" s="37">
        <v>57</v>
      </c>
      <c r="B104" s="111" t="s">
        <v>253</v>
      </c>
      <c r="C104" s="28" t="s">
        <v>15</v>
      </c>
      <c r="D104" s="29">
        <v>18167</v>
      </c>
      <c r="E104" s="30"/>
      <c r="F104" s="44">
        <f t="shared" si="2"/>
        <v>0</v>
      </c>
      <c r="G104" s="45"/>
      <c r="H104" s="46" t="s">
        <v>37</v>
      </c>
      <c r="I104" s="47"/>
    </row>
    <row r="105" spans="1:9" ht="15.75" customHeight="1" x14ac:dyDescent="0.25">
      <c r="A105" s="37">
        <v>58</v>
      </c>
      <c r="B105" s="111" t="s">
        <v>296</v>
      </c>
      <c r="C105" s="28" t="s">
        <v>15</v>
      </c>
      <c r="D105" s="29">
        <v>5703</v>
      </c>
      <c r="E105" s="30"/>
      <c r="F105" s="44">
        <f t="shared" si="2"/>
        <v>0</v>
      </c>
      <c r="G105" s="45"/>
      <c r="H105" s="106"/>
      <c r="I105" s="105"/>
    </row>
    <row r="106" spans="1:9" ht="15.75" customHeight="1" x14ac:dyDescent="0.25">
      <c r="A106" s="37">
        <v>59</v>
      </c>
      <c r="B106" s="111" t="s">
        <v>254</v>
      </c>
      <c r="C106" s="28" t="s">
        <v>15</v>
      </c>
      <c r="D106" s="29">
        <v>4170</v>
      </c>
      <c r="E106" s="30"/>
      <c r="F106" s="44">
        <f t="shared" si="2"/>
        <v>0</v>
      </c>
      <c r="G106" s="45"/>
      <c r="H106" s="46" t="s">
        <v>172</v>
      </c>
      <c r="I106" s="47"/>
    </row>
    <row r="107" spans="1:9" ht="16.5" customHeight="1" x14ac:dyDescent="0.25">
      <c r="A107" s="37">
        <v>60</v>
      </c>
      <c r="B107" s="111" t="s">
        <v>255</v>
      </c>
      <c r="C107" s="28" t="s">
        <v>15</v>
      </c>
      <c r="D107" s="29">
        <v>1311</v>
      </c>
      <c r="E107" s="30"/>
      <c r="F107" s="44">
        <f t="shared" si="2"/>
        <v>0</v>
      </c>
      <c r="G107" s="45"/>
      <c r="H107" s="46" t="s">
        <v>21</v>
      </c>
      <c r="I107" s="47"/>
    </row>
    <row r="108" spans="1:9" ht="16.5" customHeight="1" x14ac:dyDescent="0.25">
      <c r="A108" s="37">
        <v>61</v>
      </c>
      <c r="B108" s="111" t="s">
        <v>256</v>
      </c>
      <c r="C108" s="28" t="s">
        <v>15</v>
      </c>
      <c r="D108" s="29">
        <v>2997</v>
      </c>
      <c r="E108" s="30"/>
      <c r="F108" s="44">
        <f t="shared" si="2"/>
        <v>0</v>
      </c>
      <c r="G108" s="45"/>
      <c r="H108" s="46" t="s">
        <v>21</v>
      </c>
      <c r="I108" s="47"/>
    </row>
    <row r="109" spans="1:9" ht="16.5" customHeight="1" x14ac:dyDescent="0.25">
      <c r="A109" s="37">
        <v>62</v>
      </c>
      <c r="B109" s="111" t="s">
        <v>38</v>
      </c>
      <c r="C109" s="28" t="s">
        <v>15</v>
      </c>
      <c r="D109" s="29">
        <v>3851</v>
      </c>
      <c r="E109" s="30"/>
      <c r="F109" s="44">
        <f t="shared" si="2"/>
        <v>0</v>
      </c>
      <c r="G109" s="45"/>
      <c r="H109" s="104"/>
      <c r="I109" s="105"/>
    </row>
    <row r="110" spans="1:9" ht="15.75" customHeight="1" x14ac:dyDescent="0.25">
      <c r="A110" s="37">
        <v>63</v>
      </c>
      <c r="B110" s="111" t="s">
        <v>39</v>
      </c>
      <c r="C110" s="28" t="s">
        <v>15</v>
      </c>
      <c r="D110" s="29">
        <v>1468</v>
      </c>
      <c r="E110" s="30"/>
      <c r="F110" s="44">
        <f t="shared" si="2"/>
        <v>0</v>
      </c>
      <c r="G110" s="45"/>
      <c r="H110" s="104"/>
      <c r="I110" s="105"/>
    </row>
    <row r="111" spans="1:9" ht="15.75" customHeight="1" x14ac:dyDescent="0.25">
      <c r="A111" s="37">
        <v>64</v>
      </c>
      <c r="B111" s="111" t="s">
        <v>40</v>
      </c>
      <c r="C111" s="28" t="s">
        <v>15</v>
      </c>
      <c r="D111" s="29">
        <v>455</v>
      </c>
      <c r="E111" s="30"/>
      <c r="F111" s="44">
        <f t="shared" si="2"/>
        <v>0</v>
      </c>
      <c r="G111" s="45"/>
      <c r="H111" s="104"/>
      <c r="I111" s="105"/>
    </row>
    <row r="112" spans="1:9" ht="16.5" customHeight="1" x14ac:dyDescent="0.25">
      <c r="A112" s="37">
        <v>65</v>
      </c>
      <c r="B112" s="111" t="s">
        <v>154</v>
      </c>
      <c r="C112" s="28" t="s">
        <v>15</v>
      </c>
      <c r="D112" s="29">
        <v>4694</v>
      </c>
      <c r="E112" s="30"/>
      <c r="F112" s="44">
        <f t="shared" si="2"/>
        <v>0</v>
      </c>
      <c r="G112" s="45"/>
      <c r="H112" s="104"/>
      <c r="I112" s="105"/>
    </row>
    <row r="113" spans="1:9" ht="15.75" customHeight="1" x14ac:dyDescent="0.25">
      <c r="A113" s="37">
        <v>66</v>
      </c>
      <c r="B113" s="111" t="s">
        <v>190</v>
      </c>
      <c r="C113" s="28" t="s">
        <v>22</v>
      </c>
      <c r="D113" s="29">
        <v>1594</v>
      </c>
      <c r="E113" s="30"/>
      <c r="F113" s="44">
        <f t="shared" si="2"/>
        <v>0</v>
      </c>
      <c r="G113" s="45"/>
      <c r="H113" s="104"/>
      <c r="I113" s="105"/>
    </row>
    <row r="114" spans="1:9" ht="16.5" customHeight="1" x14ac:dyDescent="0.25">
      <c r="A114" s="37">
        <v>67</v>
      </c>
      <c r="B114" s="111" t="s">
        <v>201</v>
      </c>
      <c r="C114" s="28" t="s">
        <v>22</v>
      </c>
      <c r="D114" s="29">
        <v>698</v>
      </c>
      <c r="E114" s="30"/>
      <c r="F114" s="44">
        <f t="shared" si="2"/>
        <v>0</v>
      </c>
      <c r="G114" s="45"/>
      <c r="H114" s="46" t="s">
        <v>173</v>
      </c>
      <c r="I114" s="47"/>
    </row>
    <row r="115" spans="1:9" ht="15.75" customHeight="1" x14ac:dyDescent="0.25">
      <c r="A115" s="37">
        <v>68</v>
      </c>
      <c r="B115" s="111" t="s">
        <v>202</v>
      </c>
      <c r="C115" s="28" t="s">
        <v>22</v>
      </c>
      <c r="D115" s="29">
        <v>1021</v>
      </c>
      <c r="E115" s="30"/>
      <c r="F115" s="44">
        <f t="shared" si="2"/>
        <v>0</v>
      </c>
      <c r="G115" s="45"/>
      <c r="H115" s="46" t="s">
        <v>173</v>
      </c>
      <c r="I115" s="47"/>
    </row>
    <row r="116" spans="1:9" ht="15.75" customHeight="1" x14ac:dyDescent="0.25">
      <c r="A116" s="37">
        <v>69</v>
      </c>
      <c r="B116" s="111" t="s">
        <v>203</v>
      </c>
      <c r="C116" s="28" t="s">
        <v>22</v>
      </c>
      <c r="D116" s="29">
        <v>1638</v>
      </c>
      <c r="E116" s="30"/>
      <c r="F116" s="44">
        <f t="shared" si="2"/>
        <v>0</v>
      </c>
      <c r="G116" s="45"/>
      <c r="H116" s="46" t="s">
        <v>173</v>
      </c>
      <c r="I116" s="47"/>
    </row>
    <row r="117" spans="1:9" ht="15.75" customHeight="1" x14ac:dyDescent="0.25">
      <c r="A117" s="150">
        <v>70</v>
      </c>
      <c r="B117" s="167" t="s">
        <v>204</v>
      </c>
      <c r="C117" s="119" t="s">
        <v>22</v>
      </c>
      <c r="D117" s="128">
        <v>479</v>
      </c>
      <c r="E117" s="123"/>
      <c r="F117" s="125">
        <f t="shared" si="2"/>
        <v>0</v>
      </c>
      <c r="G117" s="117"/>
      <c r="H117" s="46" t="s">
        <v>173</v>
      </c>
      <c r="I117" s="47"/>
    </row>
    <row r="118" spans="1:9" ht="15.75" customHeight="1" x14ac:dyDescent="0.25">
      <c r="A118" s="151"/>
      <c r="B118" s="174"/>
      <c r="C118" s="120"/>
      <c r="D118" s="129"/>
      <c r="E118" s="124"/>
      <c r="F118" s="126"/>
      <c r="G118" s="127"/>
      <c r="H118" s="46" t="s">
        <v>42</v>
      </c>
      <c r="I118" s="47"/>
    </row>
    <row r="119" spans="1:9" ht="15.75" customHeight="1" x14ac:dyDescent="0.25">
      <c r="A119" s="37">
        <v>71</v>
      </c>
      <c r="B119" s="111" t="s">
        <v>43</v>
      </c>
      <c r="C119" s="28" t="s">
        <v>15</v>
      </c>
      <c r="D119" s="29">
        <v>1612</v>
      </c>
      <c r="E119" s="30"/>
      <c r="F119" s="44">
        <f t="shared" ref="F119:F128" si="3">D119*E119</f>
        <v>0</v>
      </c>
      <c r="G119" s="45"/>
      <c r="H119" s="104"/>
      <c r="I119" s="105"/>
    </row>
    <row r="120" spans="1:9" ht="15.75" customHeight="1" x14ac:dyDescent="0.25">
      <c r="A120" s="37">
        <v>72</v>
      </c>
      <c r="B120" s="111" t="s">
        <v>44</v>
      </c>
      <c r="C120" s="28" t="s">
        <v>15</v>
      </c>
      <c r="D120" s="29">
        <v>1979</v>
      </c>
      <c r="E120" s="30"/>
      <c r="F120" s="44">
        <f t="shared" si="3"/>
        <v>0</v>
      </c>
      <c r="G120" s="45"/>
      <c r="H120" s="104"/>
      <c r="I120" s="105"/>
    </row>
    <row r="121" spans="1:9" ht="15.75" customHeight="1" x14ac:dyDescent="0.25">
      <c r="A121" s="37">
        <v>73</v>
      </c>
      <c r="B121" s="111" t="s">
        <v>45</v>
      </c>
      <c r="C121" s="28" t="s">
        <v>15</v>
      </c>
      <c r="D121" s="29">
        <v>1170</v>
      </c>
      <c r="E121" s="30"/>
      <c r="F121" s="44">
        <f t="shared" si="3"/>
        <v>0</v>
      </c>
      <c r="G121" s="45"/>
      <c r="H121" s="104"/>
      <c r="I121" s="105"/>
    </row>
    <row r="122" spans="1:9" ht="15.75" customHeight="1" x14ac:dyDescent="0.25">
      <c r="A122" s="37">
        <v>74</v>
      </c>
      <c r="B122" s="111" t="s">
        <v>46</v>
      </c>
      <c r="C122" s="28" t="s">
        <v>15</v>
      </c>
      <c r="D122" s="29">
        <v>1509</v>
      </c>
      <c r="E122" s="30"/>
      <c r="F122" s="44">
        <f t="shared" si="3"/>
        <v>0</v>
      </c>
      <c r="G122" s="45"/>
      <c r="H122" s="104"/>
      <c r="I122" s="105"/>
    </row>
    <row r="123" spans="1:9" ht="16.5" customHeight="1" x14ac:dyDescent="0.25">
      <c r="A123" s="37">
        <v>75</v>
      </c>
      <c r="B123" s="111" t="s">
        <v>47</v>
      </c>
      <c r="C123" s="28" t="s">
        <v>41</v>
      </c>
      <c r="D123" s="29">
        <v>1516</v>
      </c>
      <c r="E123" s="30"/>
      <c r="F123" s="44">
        <f t="shared" si="3"/>
        <v>0</v>
      </c>
      <c r="G123" s="45"/>
      <c r="H123" s="104"/>
      <c r="I123" s="105"/>
    </row>
    <row r="124" spans="1:9" ht="15.75" customHeight="1" x14ac:dyDescent="0.25">
      <c r="A124" s="37">
        <v>76</v>
      </c>
      <c r="B124" s="111" t="s">
        <v>48</v>
      </c>
      <c r="C124" s="28" t="s">
        <v>41</v>
      </c>
      <c r="D124" s="29">
        <v>426</v>
      </c>
      <c r="E124" s="30"/>
      <c r="F124" s="44">
        <f t="shared" si="3"/>
        <v>0</v>
      </c>
      <c r="G124" s="45"/>
      <c r="H124" s="104"/>
      <c r="I124" s="105"/>
    </row>
    <row r="125" spans="1:9" ht="16.5" customHeight="1" x14ac:dyDescent="0.25">
      <c r="A125" s="37">
        <v>77</v>
      </c>
      <c r="B125" s="111" t="s">
        <v>49</v>
      </c>
      <c r="C125" s="28" t="s">
        <v>50</v>
      </c>
      <c r="D125" s="29">
        <v>486</v>
      </c>
      <c r="E125" s="30"/>
      <c r="F125" s="44">
        <f t="shared" si="3"/>
        <v>0</v>
      </c>
      <c r="G125" s="45"/>
      <c r="H125" s="104"/>
      <c r="I125" s="105"/>
    </row>
    <row r="126" spans="1:9" ht="16.5" customHeight="1" x14ac:dyDescent="0.25">
      <c r="A126" s="37">
        <v>78</v>
      </c>
      <c r="B126" s="111" t="s">
        <v>51</v>
      </c>
      <c r="C126" s="28" t="s">
        <v>50</v>
      </c>
      <c r="D126" s="29">
        <v>336</v>
      </c>
      <c r="E126" s="30"/>
      <c r="F126" s="44">
        <f t="shared" si="3"/>
        <v>0</v>
      </c>
      <c r="G126" s="45"/>
      <c r="H126" s="104"/>
      <c r="I126" s="105"/>
    </row>
    <row r="127" spans="1:9" ht="16.5" customHeight="1" x14ac:dyDescent="0.25">
      <c r="A127" s="37">
        <v>79</v>
      </c>
      <c r="B127" s="111" t="s">
        <v>52</v>
      </c>
      <c r="C127" s="28" t="s">
        <v>15</v>
      </c>
      <c r="D127" s="29">
        <v>66</v>
      </c>
      <c r="E127" s="30"/>
      <c r="F127" s="44">
        <f t="shared" si="3"/>
        <v>0</v>
      </c>
      <c r="G127" s="45"/>
      <c r="H127" s="104"/>
      <c r="I127" s="105"/>
    </row>
    <row r="128" spans="1:9" ht="15.75" customHeight="1" x14ac:dyDescent="0.25">
      <c r="A128" s="37">
        <v>80</v>
      </c>
      <c r="B128" s="111" t="s">
        <v>53</v>
      </c>
      <c r="C128" s="40" t="s">
        <v>15</v>
      </c>
      <c r="D128" s="41">
        <v>51</v>
      </c>
      <c r="E128" s="42"/>
      <c r="F128" s="48">
        <f t="shared" si="3"/>
        <v>0</v>
      </c>
      <c r="G128" s="49"/>
      <c r="H128" s="104"/>
      <c r="I128" s="105"/>
    </row>
    <row r="129" spans="1:9" ht="15" customHeight="1" x14ac:dyDescent="0.25">
      <c r="A129" s="96"/>
      <c r="B129" s="22" t="s">
        <v>54</v>
      </c>
      <c r="C129" s="51"/>
      <c r="D129" s="24"/>
      <c r="E129" s="23"/>
      <c r="F129" s="24"/>
      <c r="G129" s="25"/>
      <c r="H129" s="25"/>
      <c r="I129" s="26"/>
    </row>
    <row r="130" spans="1:9" ht="16.5" customHeight="1" x14ac:dyDescent="0.25">
      <c r="A130" s="37">
        <v>81</v>
      </c>
      <c r="B130" s="111" t="s">
        <v>191</v>
      </c>
      <c r="C130" s="28" t="s">
        <v>15</v>
      </c>
      <c r="D130" s="29">
        <v>152866</v>
      </c>
      <c r="E130" s="30"/>
      <c r="F130" s="44">
        <f t="shared" ref="F130:F144" si="4">D130*E130</f>
        <v>0</v>
      </c>
      <c r="G130" s="45"/>
      <c r="H130" s="46" t="s">
        <v>55</v>
      </c>
      <c r="I130" s="47"/>
    </row>
    <row r="131" spans="1:9" ht="15.75" customHeight="1" x14ac:dyDescent="0.25">
      <c r="A131" s="37">
        <v>82</v>
      </c>
      <c r="B131" s="111" t="s">
        <v>192</v>
      </c>
      <c r="C131" s="28" t="s">
        <v>15</v>
      </c>
      <c r="D131" s="29">
        <v>103102</v>
      </c>
      <c r="E131" s="30"/>
      <c r="F131" s="44">
        <f t="shared" si="4"/>
        <v>0</v>
      </c>
      <c r="G131" s="45"/>
      <c r="H131" s="46" t="s">
        <v>55</v>
      </c>
      <c r="I131" s="47"/>
    </row>
    <row r="132" spans="1:9" ht="16.5" customHeight="1" x14ac:dyDescent="0.25">
      <c r="A132" s="37">
        <v>83</v>
      </c>
      <c r="B132" s="111" t="s">
        <v>297</v>
      </c>
      <c r="C132" s="28" t="s">
        <v>15</v>
      </c>
      <c r="D132" s="29">
        <v>5280</v>
      </c>
      <c r="E132" s="30"/>
      <c r="F132" s="44">
        <f t="shared" si="4"/>
        <v>0</v>
      </c>
      <c r="G132" s="45"/>
      <c r="H132" s="104"/>
      <c r="I132" s="105"/>
    </row>
    <row r="133" spans="1:9" ht="15.75" customHeight="1" x14ac:dyDescent="0.25">
      <c r="A133" s="37">
        <v>84</v>
      </c>
      <c r="B133" s="111" t="s">
        <v>56</v>
      </c>
      <c r="C133" s="28" t="s">
        <v>15</v>
      </c>
      <c r="D133" s="29">
        <v>62356</v>
      </c>
      <c r="E133" s="30"/>
      <c r="F133" s="44">
        <f t="shared" si="4"/>
        <v>0</v>
      </c>
      <c r="G133" s="45"/>
      <c r="H133" s="46" t="s">
        <v>55</v>
      </c>
      <c r="I133" s="47"/>
    </row>
    <row r="134" spans="1:9" ht="15.75" customHeight="1" x14ac:dyDescent="0.25">
      <c r="A134" s="37">
        <v>85</v>
      </c>
      <c r="B134" s="111" t="s">
        <v>298</v>
      </c>
      <c r="C134" s="28" t="s">
        <v>15</v>
      </c>
      <c r="D134" s="29">
        <v>4455</v>
      </c>
      <c r="E134" s="30"/>
      <c r="F134" s="44">
        <f t="shared" si="4"/>
        <v>0</v>
      </c>
      <c r="G134" s="45"/>
      <c r="H134" s="104"/>
      <c r="I134" s="105"/>
    </row>
    <row r="135" spans="1:9" ht="15.75" customHeight="1" x14ac:dyDescent="0.25">
      <c r="A135" s="37">
        <v>86</v>
      </c>
      <c r="B135" s="111" t="s">
        <v>155</v>
      </c>
      <c r="C135" s="28" t="s">
        <v>15</v>
      </c>
      <c r="D135" s="29">
        <v>14559</v>
      </c>
      <c r="E135" s="30"/>
      <c r="F135" s="44">
        <f t="shared" si="4"/>
        <v>0</v>
      </c>
      <c r="G135" s="45"/>
      <c r="H135" s="46" t="s">
        <v>55</v>
      </c>
      <c r="I135" s="47"/>
    </row>
    <row r="136" spans="1:9" ht="15.75" customHeight="1" x14ac:dyDescent="0.25">
      <c r="A136" s="37">
        <v>87</v>
      </c>
      <c r="B136" s="111" t="s">
        <v>57</v>
      </c>
      <c r="C136" s="28" t="s">
        <v>15</v>
      </c>
      <c r="D136" s="29">
        <v>1385</v>
      </c>
      <c r="E136" s="30"/>
      <c r="F136" s="44">
        <f t="shared" si="4"/>
        <v>0</v>
      </c>
      <c r="G136" s="45"/>
      <c r="H136" s="104"/>
      <c r="I136" s="105"/>
    </row>
    <row r="137" spans="1:9" ht="15" customHeight="1" x14ac:dyDescent="0.25">
      <c r="A137" s="37">
        <v>88</v>
      </c>
      <c r="B137" s="111" t="s">
        <v>58</v>
      </c>
      <c r="C137" s="28" t="s">
        <v>15</v>
      </c>
      <c r="D137" s="29">
        <v>22178</v>
      </c>
      <c r="E137" s="30"/>
      <c r="F137" s="44">
        <f t="shared" si="4"/>
        <v>0</v>
      </c>
      <c r="G137" s="45"/>
      <c r="H137" s="104"/>
      <c r="I137" s="105"/>
    </row>
    <row r="138" spans="1:9" ht="15.75" customHeight="1" x14ac:dyDescent="0.25">
      <c r="A138" s="37">
        <v>89</v>
      </c>
      <c r="B138" s="111" t="s">
        <v>299</v>
      </c>
      <c r="C138" s="28" t="s">
        <v>22</v>
      </c>
      <c r="D138" s="29">
        <v>25262</v>
      </c>
      <c r="E138" s="30"/>
      <c r="F138" s="44">
        <f t="shared" si="4"/>
        <v>0</v>
      </c>
      <c r="G138" s="45"/>
      <c r="H138" s="104"/>
      <c r="I138" s="105"/>
    </row>
    <row r="139" spans="1:9" ht="15.75" customHeight="1" x14ac:dyDescent="0.25">
      <c r="A139" s="37">
        <v>90</v>
      </c>
      <c r="B139" s="111" t="s">
        <v>59</v>
      </c>
      <c r="C139" s="28" t="s">
        <v>15</v>
      </c>
      <c r="D139" s="29">
        <v>25135</v>
      </c>
      <c r="E139" s="30"/>
      <c r="F139" s="44">
        <f t="shared" si="4"/>
        <v>0</v>
      </c>
      <c r="G139" s="45"/>
      <c r="H139" s="104"/>
      <c r="I139" s="105"/>
    </row>
    <row r="140" spans="1:9" ht="15.75" customHeight="1" x14ac:dyDescent="0.25">
      <c r="A140" s="37">
        <v>91</v>
      </c>
      <c r="B140" s="111" t="s">
        <v>60</v>
      </c>
      <c r="C140" s="28" t="s">
        <v>15</v>
      </c>
      <c r="D140" s="29">
        <v>46437</v>
      </c>
      <c r="E140" s="30"/>
      <c r="F140" s="44">
        <f t="shared" si="4"/>
        <v>0</v>
      </c>
      <c r="G140" s="45"/>
      <c r="H140" s="104"/>
      <c r="I140" s="105"/>
    </row>
    <row r="141" spans="1:9" ht="15.75" customHeight="1" x14ac:dyDescent="0.25">
      <c r="A141" s="37">
        <v>92</v>
      </c>
      <c r="B141" s="111" t="s">
        <v>61</v>
      </c>
      <c r="C141" s="28" t="s">
        <v>15</v>
      </c>
      <c r="D141" s="29">
        <v>13145</v>
      </c>
      <c r="E141" s="30"/>
      <c r="F141" s="44">
        <f t="shared" si="4"/>
        <v>0</v>
      </c>
      <c r="G141" s="45"/>
      <c r="H141" s="104"/>
      <c r="I141" s="105"/>
    </row>
    <row r="142" spans="1:9" ht="15" customHeight="1" x14ac:dyDescent="0.25">
      <c r="A142" s="37">
        <v>93</v>
      </c>
      <c r="B142" s="111" t="s">
        <v>62</v>
      </c>
      <c r="C142" s="28" t="s">
        <v>15</v>
      </c>
      <c r="D142" s="29">
        <v>23142</v>
      </c>
      <c r="E142" s="30"/>
      <c r="F142" s="44">
        <f t="shared" si="4"/>
        <v>0</v>
      </c>
      <c r="G142" s="45"/>
      <c r="H142" s="106"/>
      <c r="I142" s="105"/>
    </row>
    <row r="143" spans="1:9" ht="15.75" customHeight="1" x14ac:dyDescent="0.25">
      <c r="A143" s="37">
        <v>94</v>
      </c>
      <c r="B143" s="111" t="s">
        <v>257</v>
      </c>
      <c r="C143" s="28" t="s">
        <v>15</v>
      </c>
      <c r="D143" s="29">
        <v>33472</v>
      </c>
      <c r="E143" s="30"/>
      <c r="F143" s="44">
        <f t="shared" si="4"/>
        <v>0</v>
      </c>
      <c r="G143" s="45"/>
      <c r="H143" s="46" t="s">
        <v>63</v>
      </c>
      <c r="I143" s="47"/>
    </row>
    <row r="144" spans="1:9" ht="15.75" customHeight="1" x14ac:dyDescent="0.25">
      <c r="A144" s="150">
        <v>95</v>
      </c>
      <c r="B144" s="167" t="s">
        <v>300</v>
      </c>
      <c r="C144" s="119" t="s">
        <v>15</v>
      </c>
      <c r="D144" s="128">
        <v>38095</v>
      </c>
      <c r="E144" s="132"/>
      <c r="F144" s="125">
        <f t="shared" si="4"/>
        <v>0</v>
      </c>
      <c r="G144" s="131"/>
      <c r="H144" s="61" t="s">
        <v>64</v>
      </c>
      <c r="I144" s="32"/>
    </row>
    <row r="145" spans="1:9" ht="15.75" customHeight="1" x14ac:dyDescent="0.25">
      <c r="A145" s="151"/>
      <c r="B145" s="174"/>
      <c r="C145" s="120"/>
      <c r="D145" s="129"/>
      <c r="E145" s="175"/>
      <c r="F145" s="126"/>
      <c r="G145" s="131"/>
      <c r="H145" s="60" t="s">
        <v>65</v>
      </c>
      <c r="I145" s="35"/>
    </row>
    <row r="146" spans="1:9" ht="15.75" customHeight="1" x14ac:dyDescent="0.25">
      <c r="A146" s="37">
        <v>96</v>
      </c>
      <c r="B146" s="111" t="s">
        <v>193</v>
      </c>
      <c r="C146" s="28" t="s">
        <v>15</v>
      </c>
      <c r="D146" s="29">
        <v>25928</v>
      </c>
      <c r="E146" s="30"/>
      <c r="F146" s="44">
        <f t="shared" ref="F146:F158" si="5">D146*E146</f>
        <v>0</v>
      </c>
      <c r="G146" s="45"/>
      <c r="H146" s="46" t="s">
        <v>55</v>
      </c>
      <c r="I146" s="47"/>
    </row>
    <row r="147" spans="1:9" ht="15.75" customHeight="1" x14ac:dyDescent="0.25">
      <c r="A147" s="37">
        <v>97</v>
      </c>
      <c r="B147" s="111" t="s">
        <v>66</v>
      </c>
      <c r="C147" s="28" t="s">
        <v>15</v>
      </c>
      <c r="D147" s="29">
        <v>10160</v>
      </c>
      <c r="E147" s="30"/>
      <c r="F147" s="44">
        <f t="shared" si="5"/>
        <v>0</v>
      </c>
      <c r="G147" s="45"/>
      <c r="H147" s="46" t="s">
        <v>55</v>
      </c>
      <c r="I147" s="47"/>
    </row>
    <row r="148" spans="1:9" ht="15.75" customHeight="1" x14ac:dyDescent="0.25">
      <c r="A148" s="37">
        <v>98</v>
      </c>
      <c r="B148" s="111" t="s">
        <v>67</v>
      </c>
      <c r="C148" s="28" t="s">
        <v>15</v>
      </c>
      <c r="D148" s="29">
        <v>4251</v>
      </c>
      <c r="E148" s="30"/>
      <c r="F148" s="44">
        <f t="shared" si="5"/>
        <v>0</v>
      </c>
      <c r="G148" s="45"/>
      <c r="H148" s="46" t="s">
        <v>55</v>
      </c>
      <c r="I148" s="47"/>
    </row>
    <row r="149" spans="1:9" ht="15.75" customHeight="1" x14ac:dyDescent="0.25">
      <c r="A149" s="37">
        <v>99</v>
      </c>
      <c r="B149" s="111" t="s">
        <v>68</v>
      </c>
      <c r="C149" s="28" t="s">
        <v>15</v>
      </c>
      <c r="D149" s="29">
        <v>14922</v>
      </c>
      <c r="E149" s="30"/>
      <c r="F149" s="44">
        <f t="shared" si="5"/>
        <v>0</v>
      </c>
      <c r="G149" s="45"/>
      <c r="H149" s="46" t="s">
        <v>55</v>
      </c>
      <c r="I149" s="47"/>
    </row>
    <row r="150" spans="1:9" ht="15.75" customHeight="1" x14ac:dyDescent="0.25">
      <c r="A150" s="37">
        <v>100</v>
      </c>
      <c r="B150" s="111" t="s">
        <v>194</v>
      </c>
      <c r="C150" s="28" t="s">
        <v>15</v>
      </c>
      <c r="D150" s="29">
        <v>4683</v>
      </c>
      <c r="E150" s="30"/>
      <c r="F150" s="44">
        <f t="shared" si="5"/>
        <v>0</v>
      </c>
      <c r="G150" s="45"/>
      <c r="H150" s="46" t="s">
        <v>55</v>
      </c>
      <c r="I150" s="47"/>
    </row>
    <row r="151" spans="1:9" ht="15.75" customHeight="1" x14ac:dyDescent="0.25">
      <c r="A151" s="37">
        <v>101</v>
      </c>
      <c r="B151" s="111" t="s">
        <v>295</v>
      </c>
      <c r="C151" s="28" t="s">
        <v>15</v>
      </c>
      <c r="D151" s="29">
        <v>3069</v>
      </c>
      <c r="E151" s="30"/>
      <c r="F151" s="44">
        <f t="shared" si="5"/>
        <v>0</v>
      </c>
      <c r="G151" s="45"/>
      <c r="H151" s="106"/>
      <c r="I151" s="105"/>
    </row>
    <row r="152" spans="1:9" ht="15.75" customHeight="1" x14ac:dyDescent="0.25">
      <c r="A152" s="37">
        <v>102</v>
      </c>
      <c r="B152" s="111" t="s">
        <v>69</v>
      </c>
      <c r="C152" s="28" t="s">
        <v>15</v>
      </c>
      <c r="D152" s="29">
        <v>10801</v>
      </c>
      <c r="E152" s="30"/>
      <c r="F152" s="44">
        <f t="shared" si="5"/>
        <v>0</v>
      </c>
      <c r="G152" s="45"/>
      <c r="H152" s="46" t="s">
        <v>55</v>
      </c>
      <c r="I152" s="47"/>
    </row>
    <row r="153" spans="1:9" ht="15.75" customHeight="1" x14ac:dyDescent="0.25">
      <c r="A153" s="150">
        <v>103</v>
      </c>
      <c r="B153" s="167" t="s">
        <v>258</v>
      </c>
      <c r="C153" s="119" t="s">
        <v>15</v>
      </c>
      <c r="D153" s="128">
        <v>59833</v>
      </c>
      <c r="E153" s="123"/>
      <c r="F153" s="125">
        <f t="shared" si="5"/>
        <v>0</v>
      </c>
      <c r="G153" s="117"/>
      <c r="H153" s="61" t="s">
        <v>55</v>
      </c>
      <c r="I153" s="32"/>
    </row>
    <row r="154" spans="1:9" ht="15.75" customHeight="1" x14ac:dyDescent="0.25">
      <c r="A154" s="151"/>
      <c r="B154" s="174"/>
      <c r="C154" s="120"/>
      <c r="D154" s="129"/>
      <c r="E154" s="124"/>
      <c r="F154" s="126"/>
      <c r="G154" s="127"/>
      <c r="H154" s="69" t="s">
        <v>208</v>
      </c>
      <c r="I154" s="36"/>
    </row>
    <row r="155" spans="1:9" ht="15.75" customHeight="1" x14ac:dyDescent="0.25">
      <c r="A155" s="37">
        <v>104</v>
      </c>
      <c r="B155" s="111" t="s">
        <v>70</v>
      </c>
      <c r="C155" s="28" t="s">
        <v>15</v>
      </c>
      <c r="D155" s="29">
        <v>4469</v>
      </c>
      <c r="E155" s="30"/>
      <c r="F155" s="44">
        <f t="shared" si="5"/>
        <v>0</v>
      </c>
      <c r="G155" s="45"/>
      <c r="H155" s="104"/>
      <c r="I155" s="105"/>
    </row>
    <row r="156" spans="1:9" ht="15.75" customHeight="1" x14ac:dyDescent="0.25">
      <c r="A156" s="37">
        <v>105</v>
      </c>
      <c r="B156" s="111" t="s">
        <v>71</v>
      </c>
      <c r="C156" s="28" t="s">
        <v>15</v>
      </c>
      <c r="D156" s="29">
        <v>1265</v>
      </c>
      <c r="E156" s="30"/>
      <c r="F156" s="44">
        <f t="shared" si="5"/>
        <v>0</v>
      </c>
      <c r="G156" s="45"/>
      <c r="H156" s="104"/>
      <c r="I156" s="105"/>
    </row>
    <row r="157" spans="1:9" ht="15.75" customHeight="1" x14ac:dyDescent="0.25">
      <c r="A157" s="90">
        <v>106</v>
      </c>
      <c r="B157" s="113" t="s">
        <v>166</v>
      </c>
      <c r="C157" s="40" t="s">
        <v>15</v>
      </c>
      <c r="D157" s="41">
        <v>934</v>
      </c>
      <c r="E157" s="42"/>
      <c r="F157" s="48">
        <f t="shared" si="5"/>
        <v>0</v>
      </c>
      <c r="G157" s="49"/>
      <c r="H157" s="104"/>
      <c r="I157" s="105"/>
    </row>
    <row r="158" spans="1:9" ht="16.5" customHeight="1" x14ac:dyDescent="0.25">
      <c r="A158" s="90">
        <v>107</v>
      </c>
      <c r="B158" s="113" t="s">
        <v>72</v>
      </c>
      <c r="C158" s="40" t="s">
        <v>15</v>
      </c>
      <c r="D158" s="41">
        <v>1876</v>
      </c>
      <c r="E158" s="42"/>
      <c r="F158" s="48">
        <f t="shared" si="5"/>
        <v>0</v>
      </c>
      <c r="G158" s="49"/>
      <c r="H158" s="104"/>
      <c r="I158" s="105"/>
    </row>
    <row r="159" spans="1:9" ht="15" customHeight="1" x14ac:dyDescent="0.25">
      <c r="A159" s="96"/>
      <c r="B159" s="50" t="s">
        <v>73</v>
      </c>
      <c r="C159" s="51"/>
      <c r="D159" s="24"/>
      <c r="E159" s="23"/>
      <c r="F159" s="24"/>
      <c r="G159" s="67"/>
      <c r="H159" s="67"/>
      <c r="I159" s="68"/>
    </row>
    <row r="160" spans="1:9" ht="15.75" customHeight="1" x14ac:dyDescent="0.25">
      <c r="A160" s="33">
        <v>108</v>
      </c>
      <c r="B160" s="112" t="s">
        <v>74</v>
      </c>
      <c r="C160" s="53" t="s">
        <v>15</v>
      </c>
      <c r="D160" s="54">
        <v>3205</v>
      </c>
      <c r="E160" s="55"/>
      <c r="F160" s="56">
        <f t="shared" ref="F160:F172" si="6">D160*E160</f>
        <v>0</v>
      </c>
      <c r="G160" s="45"/>
      <c r="H160" s="104"/>
      <c r="I160" s="105"/>
    </row>
    <row r="161" spans="1:9" ht="15.75" customHeight="1" x14ac:dyDescent="0.25">
      <c r="A161" s="37">
        <v>109</v>
      </c>
      <c r="B161" s="111" t="s">
        <v>259</v>
      </c>
      <c r="C161" s="28" t="s">
        <v>22</v>
      </c>
      <c r="D161" s="29">
        <v>11255</v>
      </c>
      <c r="E161" s="30"/>
      <c r="F161" s="44">
        <f t="shared" si="6"/>
        <v>0</v>
      </c>
      <c r="G161" s="45"/>
      <c r="H161" s="46" t="s">
        <v>174</v>
      </c>
      <c r="I161" s="47"/>
    </row>
    <row r="162" spans="1:9" ht="15.75" customHeight="1" x14ac:dyDescent="0.25">
      <c r="A162" s="90">
        <v>110</v>
      </c>
      <c r="B162" s="113" t="s">
        <v>260</v>
      </c>
      <c r="C162" s="40" t="s">
        <v>15</v>
      </c>
      <c r="D162" s="41">
        <v>1666</v>
      </c>
      <c r="E162" s="94"/>
      <c r="F162" s="92">
        <f t="shared" si="6"/>
        <v>0</v>
      </c>
      <c r="G162" s="91"/>
      <c r="H162" s="61" t="s">
        <v>75</v>
      </c>
      <c r="I162" s="47"/>
    </row>
    <row r="163" spans="1:9" ht="16.5" customHeight="1" x14ac:dyDescent="0.25">
      <c r="A163" s="90">
        <v>111</v>
      </c>
      <c r="B163" s="113" t="s">
        <v>261</v>
      </c>
      <c r="C163" s="40" t="s">
        <v>15</v>
      </c>
      <c r="D163" s="41">
        <v>2777</v>
      </c>
      <c r="E163" s="94"/>
      <c r="F163" s="92">
        <f t="shared" si="6"/>
        <v>0</v>
      </c>
      <c r="G163" s="91"/>
      <c r="H163" s="65" t="s">
        <v>75</v>
      </c>
      <c r="I163" s="47"/>
    </row>
    <row r="164" spans="1:9" ht="16.5" customHeight="1" x14ac:dyDescent="0.25">
      <c r="A164" s="90">
        <v>112</v>
      </c>
      <c r="B164" s="113" t="s">
        <v>262</v>
      </c>
      <c r="C164" s="40" t="s">
        <v>15</v>
      </c>
      <c r="D164" s="41">
        <v>1657</v>
      </c>
      <c r="E164" s="94"/>
      <c r="F164" s="92">
        <f t="shared" si="6"/>
        <v>0</v>
      </c>
      <c r="G164" s="91"/>
      <c r="H164" s="65" t="s">
        <v>75</v>
      </c>
      <c r="I164" s="47"/>
    </row>
    <row r="165" spans="1:9" ht="16.5" customHeight="1" x14ac:dyDescent="0.25">
      <c r="A165" s="28">
        <v>113</v>
      </c>
      <c r="B165" s="113" t="s">
        <v>263</v>
      </c>
      <c r="C165" s="40" t="s">
        <v>15</v>
      </c>
      <c r="D165" s="41">
        <v>241</v>
      </c>
      <c r="E165" s="94"/>
      <c r="F165" s="92">
        <f t="shared" si="6"/>
        <v>0</v>
      </c>
      <c r="G165" s="91"/>
      <c r="H165" s="65" t="s">
        <v>75</v>
      </c>
      <c r="I165" s="47"/>
    </row>
    <row r="166" spans="1:9" ht="15.75" customHeight="1" x14ac:dyDescent="0.25">
      <c r="A166" s="33">
        <v>114</v>
      </c>
      <c r="B166" s="111" t="s">
        <v>76</v>
      </c>
      <c r="C166" s="28" t="s">
        <v>41</v>
      </c>
      <c r="D166" s="29">
        <v>29804</v>
      </c>
      <c r="E166" s="30"/>
      <c r="F166" s="44">
        <f t="shared" si="6"/>
        <v>0</v>
      </c>
      <c r="G166" s="45"/>
      <c r="H166" s="104"/>
      <c r="I166" s="105"/>
    </row>
    <row r="167" spans="1:9" ht="15.75" customHeight="1" x14ac:dyDescent="0.25">
      <c r="A167" s="37">
        <v>115</v>
      </c>
      <c r="B167" s="111" t="s">
        <v>77</v>
      </c>
      <c r="C167" s="28" t="s">
        <v>41</v>
      </c>
      <c r="D167" s="29">
        <v>3090</v>
      </c>
      <c r="E167" s="30"/>
      <c r="F167" s="44">
        <f t="shared" si="6"/>
        <v>0</v>
      </c>
      <c r="G167" s="45"/>
      <c r="H167" s="104"/>
      <c r="I167" s="105"/>
    </row>
    <row r="168" spans="1:9" ht="15.75" customHeight="1" x14ac:dyDescent="0.25">
      <c r="A168" s="33">
        <v>116</v>
      </c>
      <c r="B168" s="111" t="s">
        <v>78</v>
      </c>
      <c r="C168" s="28" t="s">
        <v>41</v>
      </c>
      <c r="D168" s="29">
        <v>91612</v>
      </c>
      <c r="E168" s="30"/>
      <c r="F168" s="44">
        <f t="shared" si="6"/>
        <v>0</v>
      </c>
      <c r="G168" s="45"/>
      <c r="H168" s="104"/>
      <c r="I168" s="105"/>
    </row>
    <row r="169" spans="1:9" ht="16.5" customHeight="1" x14ac:dyDescent="0.25">
      <c r="A169" s="37">
        <v>117</v>
      </c>
      <c r="B169" s="111" t="s">
        <v>195</v>
      </c>
      <c r="C169" s="28" t="s">
        <v>41</v>
      </c>
      <c r="D169" s="29">
        <v>2203</v>
      </c>
      <c r="E169" s="30"/>
      <c r="F169" s="44">
        <f t="shared" si="6"/>
        <v>0</v>
      </c>
      <c r="G169" s="45"/>
      <c r="H169" s="104"/>
      <c r="I169" s="105"/>
    </row>
    <row r="170" spans="1:9" ht="15.75" customHeight="1" x14ac:dyDescent="0.25">
      <c r="A170" s="33">
        <v>118</v>
      </c>
      <c r="B170" s="111" t="s">
        <v>79</v>
      </c>
      <c r="C170" s="28" t="s">
        <v>22</v>
      </c>
      <c r="D170" s="29">
        <v>245</v>
      </c>
      <c r="E170" s="30"/>
      <c r="F170" s="44">
        <f t="shared" si="6"/>
        <v>0</v>
      </c>
      <c r="G170" s="45"/>
      <c r="H170" s="104"/>
      <c r="I170" s="105"/>
    </row>
    <row r="171" spans="1:9" ht="15.75" customHeight="1" x14ac:dyDescent="0.25">
      <c r="A171" s="37">
        <v>119</v>
      </c>
      <c r="B171" s="111" t="s">
        <v>80</v>
      </c>
      <c r="C171" s="28" t="s">
        <v>22</v>
      </c>
      <c r="D171" s="29">
        <v>233</v>
      </c>
      <c r="E171" s="30"/>
      <c r="F171" s="44">
        <f t="shared" si="6"/>
        <v>0</v>
      </c>
      <c r="G171" s="45"/>
      <c r="H171" s="104"/>
      <c r="I171" s="105"/>
    </row>
    <row r="172" spans="1:9" ht="15.75" customHeight="1" x14ac:dyDescent="0.25">
      <c r="A172" s="150">
        <v>120</v>
      </c>
      <c r="B172" s="167" t="s">
        <v>264</v>
      </c>
      <c r="C172" s="119" t="s">
        <v>15</v>
      </c>
      <c r="D172" s="128">
        <v>4439</v>
      </c>
      <c r="E172" s="132"/>
      <c r="F172" s="125">
        <f t="shared" si="6"/>
        <v>0</v>
      </c>
      <c r="G172" s="127"/>
      <c r="H172" s="70" t="s">
        <v>81</v>
      </c>
      <c r="I172" s="71"/>
    </row>
    <row r="173" spans="1:9" ht="15.75" customHeight="1" x14ac:dyDescent="0.25">
      <c r="A173" s="151"/>
      <c r="B173" s="174"/>
      <c r="C173" s="120"/>
      <c r="D173" s="129"/>
      <c r="E173" s="175"/>
      <c r="F173" s="126"/>
      <c r="G173" s="131"/>
      <c r="H173" s="60" t="s">
        <v>82</v>
      </c>
      <c r="I173" s="35"/>
    </row>
    <row r="174" spans="1:9" ht="16.5" customHeight="1" x14ac:dyDescent="0.25">
      <c r="A174" s="150">
        <v>121</v>
      </c>
      <c r="B174" s="167" t="s">
        <v>265</v>
      </c>
      <c r="C174" s="119" t="s">
        <v>15</v>
      </c>
      <c r="D174" s="128">
        <v>9230</v>
      </c>
      <c r="E174" s="132"/>
      <c r="F174" s="125">
        <f>D174*E174</f>
        <v>0</v>
      </c>
      <c r="G174" s="131"/>
      <c r="H174" s="70" t="s">
        <v>81</v>
      </c>
      <c r="I174" s="32"/>
    </row>
    <row r="175" spans="1:9" ht="15.75" customHeight="1" x14ac:dyDescent="0.25">
      <c r="A175" s="151"/>
      <c r="B175" s="174"/>
      <c r="C175" s="120"/>
      <c r="D175" s="129"/>
      <c r="E175" s="175"/>
      <c r="F175" s="126"/>
      <c r="G175" s="131"/>
      <c r="H175" s="60" t="s">
        <v>82</v>
      </c>
      <c r="I175" s="35"/>
    </row>
    <row r="176" spans="1:9" ht="15.75" customHeight="1" x14ac:dyDescent="0.25">
      <c r="A176" s="150">
        <v>122</v>
      </c>
      <c r="B176" s="167" t="s">
        <v>266</v>
      </c>
      <c r="C176" s="119" t="s">
        <v>15</v>
      </c>
      <c r="D176" s="128">
        <v>769</v>
      </c>
      <c r="E176" s="132"/>
      <c r="F176" s="125">
        <f>D176*E176</f>
        <v>0</v>
      </c>
      <c r="G176" s="176"/>
      <c r="H176" s="70" t="s">
        <v>81</v>
      </c>
      <c r="I176" s="32"/>
    </row>
    <row r="177" spans="1:9" ht="15.75" customHeight="1" x14ac:dyDescent="0.25">
      <c r="A177" s="162"/>
      <c r="B177" s="168"/>
      <c r="C177" s="165"/>
      <c r="D177" s="134"/>
      <c r="E177" s="133"/>
      <c r="F177" s="130"/>
      <c r="G177" s="177"/>
      <c r="H177" s="58" t="s">
        <v>83</v>
      </c>
      <c r="I177" s="59"/>
    </row>
    <row r="178" spans="1:9" ht="15.75" customHeight="1" x14ac:dyDescent="0.25">
      <c r="A178" s="151"/>
      <c r="B178" s="174"/>
      <c r="C178" s="120"/>
      <c r="D178" s="129"/>
      <c r="E178" s="175"/>
      <c r="F178" s="126"/>
      <c r="G178" s="177"/>
      <c r="H178" s="72" t="s">
        <v>82</v>
      </c>
      <c r="I178" s="43"/>
    </row>
    <row r="179" spans="1:9" ht="15.75" customHeight="1" x14ac:dyDescent="0.25">
      <c r="A179" s="37">
        <v>123</v>
      </c>
      <c r="B179" s="111" t="s">
        <v>84</v>
      </c>
      <c r="C179" s="28" t="s">
        <v>15</v>
      </c>
      <c r="D179" s="29">
        <v>9292</v>
      </c>
      <c r="E179" s="30"/>
      <c r="F179" s="44">
        <f t="shared" ref="F179:F184" si="7">D179*E179</f>
        <v>0</v>
      </c>
      <c r="G179" s="45"/>
      <c r="H179" s="104"/>
      <c r="I179" s="105"/>
    </row>
    <row r="180" spans="1:9" ht="15.75" customHeight="1" x14ac:dyDescent="0.25">
      <c r="A180" s="37">
        <v>124</v>
      </c>
      <c r="B180" s="111" t="s">
        <v>85</v>
      </c>
      <c r="C180" s="28" t="s">
        <v>15</v>
      </c>
      <c r="D180" s="29">
        <v>492</v>
      </c>
      <c r="E180" s="30"/>
      <c r="F180" s="44">
        <f t="shared" si="7"/>
        <v>0</v>
      </c>
      <c r="G180" s="45"/>
      <c r="H180" s="104"/>
      <c r="I180" s="105"/>
    </row>
    <row r="181" spans="1:9" ht="15.75" customHeight="1" x14ac:dyDescent="0.25">
      <c r="A181" s="37">
        <v>125</v>
      </c>
      <c r="B181" s="111" t="s">
        <v>86</v>
      </c>
      <c r="C181" s="28" t="s">
        <v>22</v>
      </c>
      <c r="D181" s="29">
        <v>4208</v>
      </c>
      <c r="E181" s="30"/>
      <c r="F181" s="44">
        <f t="shared" si="7"/>
        <v>0</v>
      </c>
      <c r="G181" s="45"/>
      <c r="H181" s="104"/>
      <c r="I181" s="105"/>
    </row>
    <row r="182" spans="1:9" ht="15.75" customHeight="1" x14ac:dyDescent="0.25">
      <c r="A182" s="37">
        <v>126</v>
      </c>
      <c r="B182" s="111" t="s">
        <v>196</v>
      </c>
      <c r="C182" s="28" t="s">
        <v>22</v>
      </c>
      <c r="D182" s="29">
        <v>4991</v>
      </c>
      <c r="E182" s="30"/>
      <c r="F182" s="44">
        <f t="shared" si="7"/>
        <v>0</v>
      </c>
      <c r="G182" s="45"/>
      <c r="H182" s="46" t="s">
        <v>175</v>
      </c>
      <c r="I182" s="47"/>
    </row>
    <row r="183" spans="1:9" ht="15.75" customHeight="1" x14ac:dyDescent="0.25">
      <c r="A183" s="37">
        <v>127</v>
      </c>
      <c r="B183" s="111" t="s">
        <v>87</v>
      </c>
      <c r="C183" s="28" t="s">
        <v>22</v>
      </c>
      <c r="D183" s="29">
        <v>3389</v>
      </c>
      <c r="E183" s="30"/>
      <c r="F183" s="44">
        <f t="shared" si="7"/>
        <v>0</v>
      </c>
      <c r="G183" s="45"/>
      <c r="H183" s="104"/>
      <c r="I183" s="105"/>
    </row>
    <row r="184" spans="1:9" ht="15.75" customHeight="1" x14ac:dyDescent="0.25">
      <c r="A184" s="150">
        <v>128</v>
      </c>
      <c r="B184" s="167" t="s">
        <v>267</v>
      </c>
      <c r="C184" s="119" t="s">
        <v>15</v>
      </c>
      <c r="D184" s="128">
        <v>9151</v>
      </c>
      <c r="E184" s="132"/>
      <c r="F184" s="125">
        <f t="shared" si="7"/>
        <v>0</v>
      </c>
      <c r="G184" s="131"/>
      <c r="H184" s="61" t="s">
        <v>183</v>
      </c>
      <c r="I184" s="32"/>
    </row>
    <row r="185" spans="1:9" ht="16.5" customHeight="1" x14ac:dyDescent="0.25">
      <c r="A185" s="151"/>
      <c r="B185" s="174"/>
      <c r="C185" s="120"/>
      <c r="D185" s="129"/>
      <c r="E185" s="175"/>
      <c r="F185" s="126"/>
      <c r="G185" s="131"/>
      <c r="H185" s="60" t="s">
        <v>21</v>
      </c>
      <c r="I185" s="35"/>
    </row>
    <row r="186" spans="1:9" ht="15.75" customHeight="1" x14ac:dyDescent="0.25">
      <c r="A186" s="37">
        <v>129</v>
      </c>
      <c r="B186" s="111" t="s">
        <v>164</v>
      </c>
      <c r="C186" s="28" t="s">
        <v>15</v>
      </c>
      <c r="D186" s="29">
        <v>808</v>
      </c>
      <c r="E186" s="30"/>
      <c r="F186" s="44">
        <f>D186*E186</f>
        <v>0</v>
      </c>
      <c r="G186" s="45"/>
      <c r="H186" s="106"/>
      <c r="I186" s="105"/>
    </row>
    <row r="187" spans="1:9" ht="15.75" customHeight="1" x14ac:dyDescent="0.25">
      <c r="A187" s="37">
        <v>130</v>
      </c>
      <c r="B187" s="111" t="s">
        <v>165</v>
      </c>
      <c r="C187" s="28" t="s">
        <v>15</v>
      </c>
      <c r="D187" s="29">
        <v>1163</v>
      </c>
      <c r="E187" s="30"/>
      <c r="F187" s="44">
        <f>D187*E187</f>
        <v>0</v>
      </c>
      <c r="G187" s="45"/>
      <c r="H187" s="106"/>
      <c r="I187" s="105"/>
    </row>
    <row r="188" spans="1:9" ht="15.75" customHeight="1" x14ac:dyDescent="0.25">
      <c r="A188" s="150">
        <v>131</v>
      </c>
      <c r="B188" s="167" t="s">
        <v>268</v>
      </c>
      <c r="C188" s="119" t="s">
        <v>15</v>
      </c>
      <c r="D188" s="128">
        <v>4118</v>
      </c>
      <c r="E188" s="132"/>
      <c r="F188" s="125">
        <f>D188*E188</f>
        <v>0</v>
      </c>
      <c r="G188" s="131"/>
      <c r="H188" s="61" t="s">
        <v>185</v>
      </c>
      <c r="I188" s="32"/>
    </row>
    <row r="189" spans="1:9" ht="15.75" customHeight="1" x14ac:dyDescent="0.25">
      <c r="A189" s="151"/>
      <c r="B189" s="174"/>
      <c r="C189" s="120"/>
      <c r="D189" s="129"/>
      <c r="E189" s="175"/>
      <c r="F189" s="126"/>
      <c r="G189" s="131"/>
      <c r="H189" s="60" t="s">
        <v>186</v>
      </c>
      <c r="I189" s="35"/>
    </row>
    <row r="190" spans="1:9" ht="15.75" customHeight="1" x14ac:dyDescent="0.25">
      <c r="A190" s="37">
        <v>132</v>
      </c>
      <c r="B190" s="111" t="s">
        <v>269</v>
      </c>
      <c r="C190" s="28" t="s">
        <v>15</v>
      </c>
      <c r="D190" s="29">
        <v>5431</v>
      </c>
      <c r="E190" s="30"/>
      <c r="F190" s="44">
        <f t="shared" ref="F190:F204" si="8">D190*E190</f>
        <v>0</v>
      </c>
      <c r="G190" s="45"/>
      <c r="H190" s="73" t="s">
        <v>21</v>
      </c>
      <c r="I190" s="47"/>
    </row>
    <row r="191" spans="1:9" ht="15.75" customHeight="1" x14ac:dyDescent="0.25">
      <c r="A191" s="37">
        <v>133</v>
      </c>
      <c r="B191" s="111" t="s">
        <v>197</v>
      </c>
      <c r="C191" s="28" t="s">
        <v>15</v>
      </c>
      <c r="D191" s="29">
        <v>1448</v>
      </c>
      <c r="E191" s="30"/>
      <c r="F191" s="44">
        <f t="shared" si="8"/>
        <v>0</v>
      </c>
      <c r="G191" s="45"/>
      <c r="H191" s="73" t="s">
        <v>89</v>
      </c>
      <c r="I191" s="47"/>
    </row>
    <row r="192" spans="1:9" ht="15.75" customHeight="1" x14ac:dyDescent="0.25">
      <c r="A192" s="37">
        <v>134</v>
      </c>
      <c r="B192" s="111" t="s">
        <v>90</v>
      </c>
      <c r="C192" s="28" t="s">
        <v>41</v>
      </c>
      <c r="D192" s="29">
        <v>31319</v>
      </c>
      <c r="E192" s="30"/>
      <c r="F192" s="44">
        <f t="shared" si="8"/>
        <v>0</v>
      </c>
      <c r="G192" s="45"/>
      <c r="H192" s="104"/>
      <c r="I192" s="105"/>
    </row>
    <row r="193" spans="1:9" ht="15" customHeight="1" x14ac:dyDescent="0.25">
      <c r="A193" s="37">
        <v>135</v>
      </c>
      <c r="B193" s="111" t="s">
        <v>91</v>
      </c>
      <c r="C193" s="28" t="s">
        <v>41</v>
      </c>
      <c r="D193" s="29">
        <v>53024</v>
      </c>
      <c r="E193" s="30"/>
      <c r="F193" s="44">
        <f t="shared" si="8"/>
        <v>0</v>
      </c>
      <c r="G193" s="45"/>
      <c r="H193" s="104"/>
      <c r="I193" s="105"/>
    </row>
    <row r="194" spans="1:9" ht="16.5" customHeight="1" x14ac:dyDescent="0.25">
      <c r="A194" s="37">
        <v>136</v>
      </c>
      <c r="B194" s="111" t="s">
        <v>92</v>
      </c>
      <c r="C194" s="28" t="s">
        <v>41</v>
      </c>
      <c r="D194" s="29">
        <v>19985</v>
      </c>
      <c r="E194" s="30"/>
      <c r="F194" s="44">
        <f t="shared" si="8"/>
        <v>0</v>
      </c>
      <c r="G194" s="45"/>
      <c r="H194" s="104"/>
      <c r="I194" s="105"/>
    </row>
    <row r="195" spans="1:9" ht="15.75" customHeight="1" x14ac:dyDescent="0.25">
      <c r="A195" s="37">
        <v>137</v>
      </c>
      <c r="B195" s="111" t="s">
        <v>93</v>
      </c>
      <c r="C195" s="28" t="s">
        <v>41</v>
      </c>
      <c r="D195" s="29">
        <v>20311</v>
      </c>
      <c r="E195" s="30"/>
      <c r="F195" s="44">
        <f t="shared" si="8"/>
        <v>0</v>
      </c>
      <c r="G195" s="45"/>
      <c r="H195" s="104"/>
      <c r="I195" s="105"/>
    </row>
    <row r="196" spans="1:9" ht="15.75" customHeight="1" x14ac:dyDescent="0.25">
      <c r="A196" s="37">
        <v>138</v>
      </c>
      <c r="B196" s="111" t="s">
        <v>94</v>
      </c>
      <c r="C196" s="28" t="s">
        <v>41</v>
      </c>
      <c r="D196" s="29">
        <v>9507</v>
      </c>
      <c r="E196" s="30"/>
      <c r="F196" s="44">
        <f t="shared" si="8"/>
        <v>0</v>
      </c>
      <c r="G196" s="45"/>
      <c r="H196" s="104"/>
      <c r="I196" s="105"/>
    </row>
    <row r="197" spans="1:9" ht="15.75" customHeight="1" x14ac:dyDescent="0.25">
      <c r="A197" s="37">
        <v>139</v>
      </c>
      <c r="B197" s="111" t="s">
        <v>95</v>
      </c>
      <c r="C197" s="28" t="s">
        <v>15</v>
      </c>
      <c r="D197" s="29">
        <v>8470</v>
      </c>
      <c r="E197" s="30"/>
      <c r="F197" s="44">
        <f t="shared" si="8"/>
        <v>0</v>
      </c>
      <c r="G197" s="45"/>
      <c r="H197" s="46" t="s">
        <v>96</v>
      </c>
      <c r="I197" s="47"/>
    </row>
    <row r="198" spans="1:9" ht="15.75" customHeight="1" x14ac:dyDescent="0.25">
      <c r="A198" s="37">
        <v>140</v>
      </c>
      <c r="B198" s="111" t="s">
        <v>97</v>
      </c>
      <c r="C198" s="28" t="s">
        <v>15</v>
      </c>
      <c r="D198" s="29">
        <v>20172</v>
      </c>
      <c r="E198" s="30"/>
      <c r="F198" s="44">
        <f t="shared" si="8"/>
        <v>0</v>
      </c>
      <c r="G198" s="45"/>
      <c r="H198" s="46" t="s">
        <v>96</v>
      </c>
      <c r="I198" s="47"/>
    </row>
    <row r="199" spans="1:9" ht="15.75" customHeight="1" x14ac:dyDescent="0.25">
      <c r="A199" s="37">
        <v>141</v>
      </c>
      <c r="B199" s="111" t="s">
        <v>270</v>
      </c>
      <c r="C199" s="28" t="s">
        <v>15</v>
      </c>
      <c r="D199" s="29">
        <v>2635</v>
      </c>
      <c r="E199" s="30"/>
      <c r="F199" s="44">
        <f t="shared" si="8"/>
        <v>0</v>
      </c>
      <c r="G199" s="45"/>
      <c r="H199" s="46" t="s">
        <v>98</v>
      </c>
      <c r="I199" s="47"/>
    </row>
    <row r="200" spans="1:9" ht="15.75" customHeight="1" x14ac:dyDescent="0.25">
      <c r="A200" s="37">
        <v>142</v>
      </c>
      <c r="B200" s="111" t="s">
        <v>271</v>
      </c>
      <c r="C200" s="28" t="s">
        <v>15</v>
      </c>
      <c r="D200" s="29">
        <v>4825</v>
      </c>
      <c r="E200" s="30"/>
      <c r="F200" s="44">
        <f t="shared" si="8"/>
        <v>0</v>
      </c>
      <c r="G200" s="45"/>
      <c r="H200" s="46" t="s">
        <v>98</v>
      </c>
      <c r="I200" s="47"/>
    </row>
    <row r="201" spans="1:9" ht="15.75" customHeight="1" x14ac:dyDescent="0.25">
      <c r="A201" s="37">
        <v>143</v>
      </c>
      <c r="B201" s="111" t="s">
        <v>272</v>
      </c>
      <c r="C201" s="28" t="s">
        <v>15</v>
      </c>
      <c r="D201" s="29">
        <v>4996</v>
      </c>
      <c r="E201" s="30"/>
      <c r="F201" s="44">
        <f t="shared" si="8"/>
        <v>0</v>
      </c>
      <c r="G201" s="45"/>
      <c r="H201" s="46" t="s">
        <v>96</v>
      </c>
      <c r="I201" s="47"/>
    </row>
    <row r="202" spans="1:9" ht="15.75" customHeight="1" x14ac:dyDescent="0.25">
      <c r="A202" s="37">
        <v>144</v>
      </c>
      <c r="B202" s="111" t="s">
        <v>99</v>
      </c>
      <c r="C202" s="28" t="s">
        <v>15</v>
      </c>
      <c r="D202" s="29">
        <v>2137</v>
      </c>
      <c r="E202" s="30"/>
      <c r="F202" s="44">
        <f t="shared" si="8"/>
        <v>0</v>
      </c>
      <c r="G202" s="45"/>
      <c r="H202" s="104"/>
      <c r="I202" s="105"/>
    </row>
    <row r="203" spans="1:9" ht="15.75" customHeight="1" x14ac:dyDescent="0.25">
      <c r="A203" s="37">
        <v>145</v>
      </c>
      <c r="B203" s="111" t="s">
        <v>100</v>
      </c>
      <c r="C203" s="28" t="s">
        <v>15</v>
      </c>
      <c r="D203" s="29">
        <v>811</v>
      </c>
      <c r="E203" s="30"/>
      <c r="F203" s="44">
        <f t="shared" si="8"/>
        <v>0</v>
      </c>
      <c r="G203" s="45"/>
      <c r="H203" s="104"/>
      <c r="I203" s="105"/>
    </row>
    <row r="204" spans="1:9" ht="15.75" customHeight="1" x14ac:dyDescent="0.25">
      <c r="A204" s="150">
        <v>146</v>
      </c>
      <c r="B204" s="167" t="s">
        <v>273</v>
      </c>
      <c r="C204" s="119" t="s">
        <v>15</v>
      </c>
      <c r="D204" s="128">
        <v>886</v>
      </c>
      <c r="E204" s="132"/>
      <c r="F204" s="125">
        <f t="shared" si="8"/>
        <v>0</v>
      </c>
      <c r="G204" s="131"/>
      <c r="H204" s="61" t="s">
        <v>101</v>
      </c>
      <c r="I204" s="32"/>
    </row>
    <row r="205" spans="1:9" ht="15.75" customHeight="1" x14ac:dyDescent="0.25">
      <c r="A205" s="151"/>
      <c r="B205" s="174"/>
      <c r="C205" s="120"/>
      <c r="D205" s="129"/>
      <c r="E205" s="175"/>
      <c r="F205" s="126"/>
      <c r="G205" s="131"/>
      <c r="H205" s="60" t="s">
        <v>88</v>
      </c>
      <c r="I205" s="35"/>
    </row>
    <row r="206" spans="1:9" ht="15.75" customHeight="1" x14ac:dyDescent="0.25">
      <c r="A206" s="37">
        <v>147</v>
      </c>
      <c r="B206" s="111" t="s">
        <v>198</v>
      </c>
      <c r="C206" s="28" t="s">
        <v>15</v>
      </c>
      <c r="D206" s="29">
        <v>2228</v>
      </c>
      <c r="E206" s="30"/>
      <c r="F206" s="44">
        <f t="shared" ref="F206:F214" si="9">D206*E206</f>
        <v>0</v>
      </c>
      <c r="G206" s="45"/>
      <c r="H206" s="46" t="s">
        <v>187</v>
      </c>
      <c r="I206" s="47"/>
    </row>
    <row r="207" spans="1:9" ht="15.75" customHeight="1" x14ac:dyDescent="0.25">
      <c r="A207" s="37">
        <v>148</v>
      </c>
      <c r="B207" s="111" t="s">
        <v>167</v>
      </c>
      <c r="C207" s="28" t="s">
        <v>15</v>
      </c>
      <c r="D207" s="29">
        <v>7578</v>
      </c>
      <c r="E207" s="30"/>
      <c r="F207" s="44">
        <f t="shared" si="9"/>
        <v>0</v>
      </c>
      <c r="G207" s="45"/>
      <c r="H207" s="46" t="s">
        <v>63</v>
      </c>
      <c r="I207" s="47"/>
    </row>
    <row r="208" spans="1:9" ht="16.5" customHeight="1" x14ac:dyDescent="0.25">
      <c r="A208" s="37">
        <v>149</v>
      </c>
      <c r="B208" s="111" t="s">
        <v>102</v>
      </c>
      <c r="C208" s="28" t="s">
        <v>15</v>
      </c>
      <c r="D208" s="29">
        <v>393</v>
      </c>
      <c r="E208" s="30"/>
      <c r="F208" s="44">
        <f t="shared" si="9"/>
        <v>0</v>
      </c>
      <c r="G208" s="45"/>
      <c r="H208" s="104"/>
      <c r="I208" s="105"/>
    </row>
    <row r="209" spans="1:9" ht="15.75" customHeight="1" x14ac:dyDescent="0.25">
      <c r="A209" s="37">
        <v>150</v>
      </c>
      <c r="B209" s="111" t="s">
        <v>103</v>
      </c>
      <c r="C209" s="28" t="s">
        <v>15</v>
      </c>
      <c r="D209" s="29">
        <v>5371</v>
      </c>
      <c r="E209" s="30"/>
      <c r="F209" s="44">
        <f t="shared" si="9"/>
        <v>0</v>
      </c>
      <c r="G209" s="45"/>
      <c r="H209" s="104"/>
      <c r="I209" s="105"/>
    </row>
    <row r="210" spans="1:9" ht="16.5" customHeight="1" x14ac:dyDescent="0.25">
      <c r="A210" s="37">
        <v>151</v>
      </c>
      <c r="B210" s="111" t="s">
        <v>274</v>
      </c>
      <c r="C210" s="28" t="s">
        <v>22</v>
      </c>
      <c r="D210" s="29">
        <v>20947</v>
      </c>
      <c r="E210" s="30"/>
      <c r="F210" s="44">
        <f t="shared" si="9"/>
        <v>0</v>
      </c>
      <c r="G210" s="45"/>
      <c r="H210" s="46" t="s">
        <v>104</v>
      </c>
      <c r="I210" s="47"/>
    </row>
    <row r="211" spans="1:9" ht="15.75" customHeight="1" x14ac:dyDescent="0.25">
      <c r="A211" s="37">
        <v>152</v>
      </c>
      <c r="B211" s="111" t="s">
        <v>275</v>
      </c>
      <c r="C211" s="28" t="s">
        <v>15</v>
      </c>
      <c r="D211" s="29">
        <v>6572</v>
      </c>
      <c r="E211" s="30"/>
      <c r="F211" s="44">
        <f t="shared" si="9"/>
        <v>0</v>
      </c>
      <c r="G211" s="45"/>
      <c r="H211" s="46" t="s">
        <v>105</v>
      </c>
      <c r="I211" s="47"/>
    </row>
    <row r="212" spans="1:9" ht="15.75" customHeight="1" x14ac:dyDescent="0.25">
      <c r="A212" s="37">
        <v>153</v>
      </c>
      <c r="B212" s="111" t="s">
        <v>276</v>
      </c>
      <c r="C212" s="28" t="s">
        <v>15</v>
      </c>
      <c r="D212" s="29">
        <v>6754</v>
      </c>
      <c r="E212" s="30"/>
      <c r="F212" s="44">
        <f t="shared" si="9"/>
        <v>0</v>
      </c>
      <c r="G212" s="45"/>
      <c r="H212" s="46" t="s">
        <v>105</v>
      </c>
      <c r="I212" s="47"/>
    </row>
    <row r="213" spans="1:9" ht="16.5" customHeight="1" x14ac:dyDescent="0.25">
      <c r="A213" s="37">
        <v>154</v>
      </c>
      <c r="B213" s="111" t="s">
        <v>277</v>
      </c>
      <c r="C213" s="28" t="s">
        <v>15</v>
      </c>
      <c r="D213" s="29">
        <v>674</v>
      </c>
      <c r="E213" s="30"/>
      <c r="F213" s="44">
        <f t="shared" si="9"/>
        <v>0</v>
      </c>
      <c r="G213" s="45"/>
      <c r="H213" s="46" t="s">
        <v>106</v>
      </c>
      <c r="I213" s="47"/>
    </row>
    <row r="214" spans="1:9" ht="15.75" customHeight="1" x14ac:dyDescent="0.25">
      <c r="A214" s="150">
        <v>155</v>
      </c>
      <c r="B214" s="167" t="s">
        <v>278</v>
      </c>
      <c r="C214" s="119" t="s">
        <v>15</v>
      </c>
      <c r="D214" s="128">
        <v>334</v>
      </c>
      <c r="E214" s="132"/>
      <c r="F214" s="125">
        <f t="shared" si="9"/>
        <v>0</v>
      </c>
      <c r="G214" s="131"/>
      <c r="H214" s="65" t="s">
        <v>106</v>
      </c>
      <c r="I214" s="32"/>
    </row>
    <row r="215" spans="1:9" ht="15.75" customHeight="1" x14ac:dyDescent="0.25">
      <c r="A215" s="151"/>
      <c r="B215" s="174"/>
      <c r="C215" s="165"/>
      <c r="D215" s="134"/>
      <c r="E215" s="133"/>
      <c r="F215" s="130"/>
      <c r="G215" s="117"/>
      <c r="H215" s="72" t="s">
        <v>107</v>
      </c>
      <c r="I215" s="43"/>
    </row>
    <row r="216" spans="1:9" ht="15" customHeight="1" x14ac:dyDescent="0.25">
      <c r="A216" s="97"/>
      <c r="B216" s="74" t="s">
        <v>108</v>
      </c>
      <c r="C216" s="75"/>
      <c r="D216" s="76"/>
      <c r="E216" s="77"/>
      <c r="F216" s="76"/>
      <c r="G216" s="25"/>
      <c r="H216" s="25"/>
      <c r="I216" s="26"/>
    </row>
    <row r="217" spans="1:9" ht="15.75" customHeight="1" x14ac:dyDescent="0.25">
      <c r="A217" s="37">
        <v>156</v>
      </c>
      <c r="B217" s="27" t="s">
        <v>109</v>
      </c>
      <c r="C217" s="53" t="s">
        <v>22</v>
      </c>
      <c r="D217" s="78">
        <v>22752</v>
      </c>
      <c r="E217" s="55"/>
      <c r="F217" s="56">
        <f>D217*E217</f>
        <v>0</v>
      </c>
      <c r="G217" s="45"/>
      <c r="H217" s="46" t="s">
        <v>118</v>
      </c>
      <c r="I217" s="47"/>
    </row>
    <row r="218" spans="1:9" ht="16.5" customHeight="1" x14ac:dyDescent="0.25">
      <c r="A218" s="37">
        <v>157</v>
      </c>
      <c r="B218" s="27" t="s">
        <v>110</v>
      </c>
      <c r="C218" s="28" t="s">
        <v>111</v>
      </c>
      <c r="D218" s="79">
        <v>141818</v>
      </c>
      <c r="E218" s="30"/>
      <c r="F218" s="44">
        <f>D218*E218</f>
        <v>0</v>
      </c>
      <c r="G218" s="45"/>
      <c r="H218" s="46" t="s">
        <v>118</v>
      </c>
      <c r="I218" s="47"/>
    </row>
    <row r="219" spans="1:9" ht="15.75" customHeight="1" x14ac:dyDescent="0.25">
      <c r="A219" s="37">
        <v>158</v>
      </c>
      <c r="B219" s="27" t="s">
        <v>112</v>
      </c>
      <c r="C219" s="28" t="s">
        <v>111</v>
      </c>
      <c r="D219" s="79">
        <v>19896</v>
      </c>
      <c r="E219" s="30"/>
      <c r="F219" s="44">
        <f>D219*E219</f>
        <v>0</v>
      </c>
      <c r="G219" s="45"/>
      <c r="H219" s="46" t="s">
        <v>118</v>
      </c>
      <c r="I219" s="47"/>
    </row>
    <row r="220" spans="1:9" ht="15.75" customHeight="1" x14ac:dyDescent="0.25">
      <c r="A220" s="150">
        <v>159</v>
      </c>
      <c r="B220" s="163" t="s">
        <v>301</v>
      </c>
      <c r="C220" s="119" t="s">
        <v>111</v>
      </c>
      <c r="D220" s="128">
        <v>24141</v>
      </c>
      <c r="E220" s="123"/>
      <c r="F220" s="125">
        <f>D220*E220</f>
        <v>0</v>
      </c>
      <c r="G220" s="117"/>
      <c r="H220" s="61" t="s">
        <v>118</v>
      </c>
      <c r="I220" s="32"/>
    </row>
    <row r="221" spans="1:9" ht="15.75" customHeight="1" x14ac:dyDescent="0.25">
      <c r="A221" s="162"/>
      <c r="B221" s="164"/>
      <c r="C221" s="165"/>
      <c r="D221" s="134"/>
      <c r="E221" s="173"/>
      <c r="F221" s="130"/>
      <c r="G221" s="166"/>
      <c r="H221" s="58" t="s">
        <v>21</v>
      </c>
      <c r="I221" s="59"/>
    </row>
    <row r="222" spans="1:9" ht="15.75" customHeight="1" x14ac:dyDescent="0.25">
      <c r="A222" s="151"/>
      <c r="B222" s="178"/>
      <c r="C222" s="120"/>
      <c r="D222" s="129"/>
      <c r="E222" s="124"/>
      <c r="F222" s="126"/>
      <c r="G222" s="127"/>
      <c r="H222" s="69" t="s">
        <v>113</v>
      </c>
      <c r="I222" s="36"/>
    </row>
    <row r="223" spans="1:9" ht="15.75" customHeight="1" x14ac:dyDescent="0.25">
      <c r="A223" s="150">
        <v>160</v>
      </c>
      <c r="B223" s="163" t="s">
        <v>294</v>
      </c>
      <c r="C223" s="119" t="s">
        <v>22</v>
      </c>
      <c r="D223" s="128">
        <v>18704</v>
      </c>
      <c r="E223" s="132"/>
      <c r="F223" s="125">
        <f>D223*E223</f>
        <v>0</v>
      </c>
      <c r="G223" s="131"/>
      <c r="H223" s="61" t="s">
        <v>114</v>
      </c>
      <c r="I223" s="80"/>
    </row>
    <row r="224" spans="1:9" ht="15.75" customHeight="1" x14ac:dyDescent="0.25">
      <c r="A224" s="162"/>
      <c r="B224" s="164"/>
      <c r="C224" s="165"/>
      <c r="D224" s="134"/>
      <c r="E224" s="133"/>
      <c r="F224" s="130"/>
      <c r="G224" s="131"/>
      <c r="H224" s="58" t="s">
        <v>115</v>
      </c>
      <c r="I224" s="81"/>
    </row>
    <row r="225" spans="1:9" ht="15.75" customHeight="1" x14ac:dyDescent="0.25">
      <c r="A225" s="151"/>
      <c r="B225" s="178"/>
      <c r="C225" s="120"/>
      <c r="D225" s="129"/>
      <c r="E225" s="175"/>
      <c r="F225" s="126"/>
      <c r="G225" s="131"/>
      <c r="H225" s="69" t="s">
        <v>116</v>
      </c>
      <c r="I225" s="82"/>
    </row>
    <row r="226" spans="1:9" ht="15.75" customHeight="1" x14ac:dyDescent="0.25">
      <c r="A226" s="150">
        <v>161</v>
      </c>
      <c r="B226" s="163" t="s">
        <v>279</v>
      </c>
      <c r="C226" s="119" t="s">
        <v>22</v>
      </c>
      <c r="D226" s="128">
        <v>21881</v>
      </c>
      <c r="E226" s="132"/>
      <c r="F226" s="125">
        <f>D226*E226</f>
        <v>0</v>
      </c>
      <c r="G226" s="131"/>
      <c r="H226" s="61" t="s">
        <v>114</v>
      </c>
      <c r="I226" s="80"/>
    </row>
    <row r="227" spans="1:9" ht="15.75" customHeight="1" x14ac:dyDescent="0.25">
      <c r="A227" s="162"/>
      <c r="B227" s="164"/>
      <c r="C227" s="165"/>
      <c r="D227" s="134"/>
      <c r="E227" s="133"/>
      <c r="F227" s="130"/>
      <c r="G227" s="131"/>
      <c r="H227" s="58" t="s">
        <v>115</v>
      </c>
      <c r="I227" s="81"/>
    </row>
    <row r="228" spans="1:9" ht="15.75" customHeight="1" x14ac:dyDescent="0.25">
      <c r="A228" s="151"/>
      <c r="B228" s="178"/>
      <c r="C228" s="120"/>
      <c r="D228" s="129"/>
      <c r="E228" s="175"/>
      <c r="F228" s="126"/>
      <c r="G228" s="131"/>
      <c r="H228" s="69" t="s">
        <v>116</v>
      </c>
      <c r="I228" s="82"/>
    </row>
    <row r="229" spans="1:9" ht="15.75" customHeight="1" x14ac:dyDescent="0.25">
      <c r="A229" s="37">
        <v>162</v>
      </c>
      <c r="B229" s="27" t="s">
        <v>117</v>
      </c>
      <c r="C229" s="28" t="s">
        <v>111</v>
      </c>
      <c r="D229" s="79">
        <v>17262</v>
      </c>
      <c r="E229" s="30"/>
      <c r="F229" s="44">
        <f>D229*E229</f>
        <v>0</v>
      </c>
      <c r="G229" s="45"/>
      <c r="H229" s="46" t="s">
        <v>118</v>
      </c>
      <c r="I229" s="83"/>
    </row>
    <row r="230" spans="1:9" ht="15.75" customHeight="1" x14ac:dyDescent="0.25">
      <c r="A230" s="37">
        <v>163</v>
      </c>
      <c r="B230" s="27" t="s">
        <v>119</v>
      </c>
      <c r="C230" s="40" t="s">
        <v>15</v>
      </c>
      <c r="D230" s="84">
        <v>918</v>
      </c>
      <c r="E230" s="42"/>
      <c r="F230" s="48">
        <f>D230*E230</f>
        <v>0</v>
      </c>
      <c r="G230" s="49"/>
      <c r="H230" s="106"/>
      <c r="I230" s="105"/>
    </row>
    <row r="231" spans="1:9" ht="15" customHeight="1" x14ac:dyDescent="0.25">
      <c r="A231" s="96"/>
      <c r="B231" s="22" t="s">
        <v>120</v>
      </c>
      <c r="C231" s="51"/>
      <c r="D231" s="24"/>
      <c r="E231" s="23"/>
      <c r="F231" s="24"/>
      <c r="G231" s="25"/>
      <c r="H231" s="25"/>
      <c r="I231" s="26"/>
    </row>
    <row r="232" spans="1:9" ht="16.5" customHeight="1" x14ac:dyDescent="0.25">
      <c r="A232" s="37">
        <v>164</v>
      </c>
      <c r="B232" s="111" t="s">
        <v>280</v>
      </c>
      <c r="C232" s="28" t="s">
        <v>15</v>
      </c>
      <c r="D232" s="116">
        <v>1995</v>
      </c>
      <c r="E232" s="30"/>
      <c r="F232" s="44">
        <f>D232*E232</f>
        <v>0</v>
      </c>
      <c r="G232" s="45"/>
      <c r="H232" s="46" t="s">
        <v>121</v>
      </c>
      <c r="I232" s="47"/>
    </row>
    <row r="233" spans="1:9" ht="15.75" customHeight="1" x14ac:dyDescent="0.25">
      <c r="A233" s="37">
        <v>165</v>
      </c>
      <c r="B233" s="111" t="s">
        <v>122</v>
      </c>
      <c r="C233" s="28" t="s">
        <v>15</v>
      </c>
      <c r="D233" s="116">
        <v>2566</v>
      </c>
      <c r="E233" s="30"/>
      <c r="F233" s="44">
        <f>D233*E233</f>
        <v>0</v>
      </c>
      <c r="G233" s="45"/>
      <c r="H233" s="106"/>
      <c r="I233" s="105"/>
    </row>
    <row r="234" spans="1:9" ht="16.5" customHeight="1" x14ac:dyDescent="0.25">
      <c r="A234" s="150">
        <v>166</v>
      </c>
      <c r="B234" s="167" t="s">
        <v>281</v>
      </c>
      <c r="C234" s="119" t="s">
        <v>22</v>
      </c>
      <c r="D234" s="121">
        <v>3516</v>
      </c>
      <c r="E234" s="123"/>
      <c r="F234" s="125">
        <f>D234*E234</f>
        <v>0</v>
      </c>
      <c r="G234" s="117"/>
      <c r="H234" s="61" t="s">
        <v>123</v>
      </c>
      <c r="I234" s="32"/>
    </row>
    <row r="235" spans="1:9" ht="16.5" customHeight="1" x14ac:dyDescent="0.25">
      <c r="A235" s="151"/>
      <c r="B235" s="174"/>
      <c r="C235" s="120"/>
      <c r="D235" s="122"/>
      <c r="E235" s="124"/>
      <c r="F235" s="126"/>
      <c r="G235" s="127"/>
      <c r="H235" s="69" t="s">
        <v>177</v>
      </c>
      <c r="I235" s="36"/>
    </row>
    <row r="236" spans="1:9" ht="16.5" customHeight="1" x14ac:dyDescent="0.25">
      <c r="A236" s="37">
        <v>167</v>
      </c>
      <c r="B236" s="111" t="s">
        <v>199</v>
      </c>
      <c r="C236" s="28" t="s">
        <v>15</v>
      </c>
      <c r="D236" s="116">
        <v>719</v>
      </c>
      <c r="E236" s="30"/>
      <c r="F236" s="44">
        <f t="shared" ref="F236" si="10">D236*E236</f>
        <v>0</v>
      </c>
      <c r="G236" s="45"/>
      <c r="H236" s="46" t="s">
        <v>124</v>
      </c>
      <c r="I236" s="47"/>
    </row>
    <row r="237" spans="1:9" ht="16.5" customHeight="1" x14ac:dyDescent="0.25">
      <c r="A237" s="150">
        <v>168</v>
      </c>
      <c r="B237" s="167" t="s">
        <v>293</v>
      </c>
      <c r="C237" s="119" t="s">
        <v>41</v>
      </c>
      <c r="D237" s="121">
        <v>2147</v>
      </c>
      <c r="E237" s="123"/>
      <c r="F237" s="125">
        <f>D237*E237</f>
        <v>0</v>
      </c>
      <c r="G237" s="117"/>
      <c r="H237" s="61" t="s">
        <v>125</v>
      </c>
      <c r="I237" s="32"/>
    </row>
    <row r="238" spans="1:9" ht="16.5" customHeight="1" x14ac:dyDescent="0.25">
      <c r="A238" s="151"/>
      <c r="B238" s="174"/>
      <c r="C238" s="120"/>
      <c r="D238" s="122"/>
      <c r="E238" s="124"/>
      <c r="F238" s="126"/>
      <c r="G238" s="127"/>
      <c r="H238" s="69" t="s">
        <v>176</v>
      </c>
      <c r="I238" s="36"/>
    </row>
    <row r="239" spans="1:9" ht="15.75" customHeight="1" x14ac:dyDescent="0.25">
      <c r="A239" s="37">
        <v>169</v>
      </c>
      <c r="B239" s="111" t="s">
        <v>282</v>
      </c>
      <c r="C239" s="40" t="s">
        <v>15</v>
      </c>
      <c r="D239" s="115">
        <v>629</v>
      </c>
      <c r="E239" s="42"/>
      <c r="F239" s="48">
        <f>D239*E239</f>
        <v>0</v>
      </c>
      <c r="G239" s="49"/>
      <c r="H239" s="65" t="s">
        <v>124</v>
      </c>
      <c r="I239" s="66"/>
    </row>
    <row r="240" spans="1:9" ht="15.75" customHeight="1" x14ac:dyDescent="0.25">
      <c r="A240" s="37">
        <v>170</v>
      </c>
      <c r="B240" s="111" t="s">
        <v>126</v>
      </c>
      <c r="C240" s="40" t="s">
        <v>15</v>
      </c>
      <c r="D240" s="115">
        <v>3302</v>
      </c>
      <c r="E240" s="42"/>
      <c r="F240" s="48">
        <f>D240*E240</f>
        <v>0</v>
      </c>
      <c r="G240" s="49"/>
      <c r="H240" s="106"/>
      <c r="I240" s="105"/>
    </row>
    <row r="241" spans="1:9" ht="15" customHeight="1" x14ac:dyDescent="0.25">
      <c r="A241" s="96"/>
      <c r="B241" s="22" t="s">
        <v>127</v>
      </c>
      <c r="C241" s="51"/>
      <c r="D241" s="24"/>
      <c r="E241" s="23"/>
      <c r="F241" s="24"/>
      <c r="G241" s="25"/>
      <c r="H241" s="25"/>
      <c r="I241" s="26"/>
    </row>
    <row r="242" spans="1:9" ht="15.75" customHeight="1" x14ac:dyDescent="0.25">
      <c r="A242" s="150">
        <v>171</v>
      </c>
      <c r="B242" s="163" t="s">
        <v>283</v>
      </c>
      <c r="C242" s="119" t="s">
        <v>41</v>
      </c>
      <c r="D242" s="128">
        <v>702</v>
      </c>
      <c r="E242" s="132"/>
      <c r="F242" s="125">
        <f>D242*E242</f>
        <v>0</v>
      </c>
      <c r="G242" s="127"/>
      <c r="H242" s="61" t="s">
        <v>128</v>
      </c>
      <c r="I242" s="32"/>
    </row>
    <row r="243" spans="1:9" ht="16.5" customHeight="1" x14ac:dyDescent="0.25">
      <c r="A243" s="151"/>
      <c r="B243" s="178"/>
      <c r="C243" s="165"/>
      <c r="D243" s="134"/>
      <c r="E243" s="133"/>
      <c r="F243" s="130"/>
      <c r="G243" s="131"/>
      <c r="H243" s="60" t="s">
        <v>21</v>
      </c>
      <c r="I243" s="35"/>
    </row>
    <row r="244" spans="1:9" x14ac:dyDescent="0.25">
      <c r="A244" s="150">
        <v>172</v>
      </c>
      <c r="B244" s="163" t="s">
        <v>284</v>
      </c>
      <c r="C244" s="119" t="s">
        <v>41</v>
      </c>
      <c r="D244" s="128">
        <v>795</v>
      </c>
      <c r="E244" s="132"/>
      <c r="F244" s="125">
        <f>D244*E244</f>
        <v>0</v>
      </c>
      <c r="G244" s="127"/>
      <c r="H244" s="61" t="s">
        <v>128</v>
      </c>
      <c r="I244" s="32"/>
    </row>
    <row r="245" spans="1:9" x14ac:dyDescent="0.25">
      <c r="A245" s="151"/>
      <c r="B245" s="178"/>
      <c r="C245" s="165"/>
      <c r="D245" s="134"/>
      <c r="E245" s="133"/>
      <c r="F245" s="130"/>
      <c r="G245" s="131"/>
      <c r="H245" s="60" t="s">
        <v>21</v>
      </c>
      <c r="I245" s="35"/>
    </row>
    <row r="246" spans="1:9" x14ac:dyDescent="0.25">
      <c r="A246" s="150">
        <v>173</v>
      </c>
      <c r="B246" s="163" t="s">
        <v>285</v>
      </c>
      <c r="C246" s="119" t="s">
        <v>41</v>
      </c>
      <c r="D246" s="128">
        <v>833</v>
      </c>
      <c r="E246" s="132"/>
      <c r="F246" s="125">
        <f>D246*E246</f>
        <v>0</v>
      </c>
      <c r="G246" s="127"/>
      <c r="H246" s="61" t="s">
        <v>128</v>
      </c>
      <c r="I246" s="32"/>
    </row>
    <row r="247" spans="1:9" x14ac:dyDescent="0.25">
      <c r="A247" s="151"/>
      <c r="B247" s="178"/>
      <c r="C247" s="165"/>
      <c r="D247" s="134"/>
      <c r="E247" s="133"/>
      <c r="F247" s="130"/>
      <c r="G247" s="131"/>
      <c r="H247" s="60" t="s">
        <v>21</v>
      </c>
      <c r="I247" s="35"/>
    </row>
    <row r="248" spans="1:9" x14ac:dyDescent="0.25">
      <c r="A248" s="150">
        <v>174</v>
      </c>
      <c r="B248" s="163" t="s">
        <v>286</v>
      </c>
      <c r="C248" s="119" t="s">
        <v>41</v>
      </c>
      <c r="D248" s="128">
        <v>644</v>
      </c>
      <c r="E248" s="132"/>
      <c r="F248" s="125">
        <f>D248*E248</f>
        <v>0</v>
      </c>
      <c r="G248" s="127"/>
      <c r="H248" s="61" t="s">
        <v>128</v>
      </c>
      <c r="I248" s="32"/>
    </row>
    <row r="249" spans="1:9" x14ac:dyDescent="0.25">
      <c r="A249" s="151"/>
      <c r="B249" s="178"/>
      <c r="C249" s="165"/>
      <c r="D249" s="134"/>
      <c r="E249" s="133"/>
      <c r="F249" s="130"/>
      <c r="G249" s="131"/>
      <c r="H249" s="60" t="s">
        <v>21</v>
      </c>
      <c r="I249" s="35"/>
    </row>
    <row r="250" spans="1:9" x14ac:dyDescent="0.25">
      <c r="A250" s="150">
        <v>175</v>
      </c>
      <c r="B250" s="163" t="s">
        <v>287</v>
      </c>
      <c r="C250" s="119" t="s">
        <v>41</v>
      </c>
      <c r="D250" s="128">
        <v>583</v>
      </c>
      <c r="E250" s="132"/>
      <c r="F250" s="125">
        <f>D250*E250</f>
        <v>0</v>
      </c>
      <c r="G250" s="127"/>
      <c r="H250" s="61" t="s">
        <v>128</v>
      </c>
      <c r="I250" s="32"/>
    </row>
    <row r="251" spans="1:9" x14ac:dyDescent="0.25">
      <c r="A251" s="151"/>
      <c r="B251" s="178"/>
      <c r="C251" s="165"/>
      <c r="D251" s="134"/>
      <c r="E251" s="133"/>
      <c r="F251" s="130"/>
      <c r="G251" s="131"/>
      <c r="H251" s="60" t="s">
        <v>21</v>
      </c>
      <c r="I251" s="35"/>
    </row>
    <row r="252" spans="1:9" x14ac:dyDescent="0.25">
      <c r="A252" s="150">
        <v>176</v>
      </c>
      <c r="B252" s="163" t="s">
        <v>288</v>
      </c>
      <c r="C252" s="119" t="s">
        <v>41</v>
      </c>
      <c r="D252" s="128">
        <v>625</v>
      </c>
      <c r="E252" s="132"/>
      <c r="F252" s="125">
        <f>D252*E252</f>
        <v>0</v>
      </c>
      <c r="G252" s="127"/>
      <c r="H252" s="61" t="s">
        <v>128</v>
      </c>
      <c r="I252" s="32"/>
    </row>
    <row r="253" spans="1:9" x14ac:dyDescent="0.25">
      <c r="A253" s="151"/>
      <c r="B253" s="178"/>
      <c r="C253" s="165"/>
      <c r="D253" s="134"/>
      <c r="E253" s="133"/>
      <c r="F253" s="130"/>
      <c r="G253" s="131"/>
      <c r="H253" s="60" t="s">
        <v>21</v>
      </c>
      <c r="I253" s="35"/>
    </row>
    <row r="254" spans="1:9" ht="16.5" customHeight="1" x14ac:dyDescent="0.25">
      <c r="A254" s="33">
        <v>177</v>
      </c>
      <c r="B254" s="52" t="s">
        <v>129</v>
      </c>
      <c r="C254" s="28" t="s">
        <v>22</v>
      </c>
      <c r="D254" s="29">
        <v>2579</v>
      </c>
      <c r="E254" s="30"/>
      <c r="F254" s="44">
        <f>D254*E254</f>
        <v>0</v>
      </c>
      <c r="G254" s="45"/>
      <c r="H254" s="104"/>
      <c r="I254" s="105"/>
    </row>
    <row r="255" spans="1:9" ht="16.5" customHeight="1" x14ac:dyDescent="0.25">
      <c r="A255" s="33">
        <v>178</v>
      </c>
      <c r="B255" s="27" t="s">
        <v>289</v>
      </c>
      <c r="C255" s="28" t="s">
        <v>22</v>
      </c>
      <c r="D255" s="29">
        <v>2514</v>
      </c>
      <c r="E255" s="30"/>
      <c r="F255" s="44">
        <f>D255*E255</f>
        <v>0</v>
      </c>
      <c r="G255" s="45"/>
      <c r="H255" s="60" t="s">
        <v>21</v>
      </c>
      <c r="I255" s="47"/>
    </row>
    <row r="256" spans="1:9" ht="15.75" customHeight="1" x14ac:dyDescent="0.25">
      <c r="A256" s="37">
        <v>179</v>
      </c>
      <c r="B256" s="27" t="s">
        <v>130</v>
      </c>
      <c r="C256" s="28" t="s">
        <v>22</v>
      </c>
      <c r="D256" s="29">
        <v>557</v>
      </c>
      <c r="E256" s="30"/>
      <c r="F256" s="44">
        <f>D256*E256</f>
        <v>0</v>
      </c>
      <c r="G256" s="45"/>
      <c r="H256" s="104"/>
      <c r="I256" s="105"/>
    </row>
    <row r="257" spans="1:9" ht="16.5" customHeight="1" x14ac:dyDescent="0.25">
      <c r="A257" s="85">
        <v>180</v>
      </c>
      <c r="B257" s="27" t="s">
        <v>131</v>
      </c>
      <c r="C257" s="28" t="s">
        <v>22</v>
      </c>
      <c r="D257" s="29">
        <v>392</v>
      </c>
      <c r="E257" s="30"/>
      <c r="F257" s="44">
        <f>D257*E257</f>
        <v>0</v>
      </c>
      <c r="G257" s="45"/>
      <c r="H257" s="104"/>
      <c r="I257" s="105"/>
    </row>
    <row r="258" spans="1:9" ht="15" customHeight="1" x14ac:dyDescent="0.25">
      <c r="A258" s="96"/>
      <c r="B258" s="22" t="s">
        <v>132</v>
      </c>
      <c r="C258" s="51"/>
      <c r="D258" s="24"/>
      <c r="E258" s="23"/>
      <c r="F258" s="24"/>
      <c r="G258" s="25"/>
      <c r="H258" s="25"/>
      <c r="I258" s="26"/>
    </row>
    <row r="259" spans="1:9" ht="16.5" customHeight="1" x14ac:dyDescent="0.25">
      <c r="A259" s="37">
        <v>181</v>
      </c>
      <c r="B259" s="111" t="s">
        <v>133</v>
      </c>
      <c r="C259" s="53" t="s">
        <v>22</v>
      </c>
      <c r="D259" s="54">
        <v>83623</v>
      </c>
      <c r="E259" s="55"/>
      <c r="F259" s="56">
        <f t="shared" ref="F259:F271" si="11">D259*E259</f>
        <v>0</v>
      </c>
      <c r="G259" s="45"/>
      <c r="H259" s="104"/>
      <c r="I259" s="105"/>
    </row>
    <row r="260" spans="1:9" ht="15.75" customHeight="1" x14ac:dyDescent="0.25">
      <c r="A260" s="37">
        <v>182</v>
      </c>
      <c r="B260" s="111" t="s">
        <v>134</v>
      </c>
      <c r="C260" s="28" t="s">
        <v>22</v>
      </c>
      <c r="D260" s="29">
        <v>19826</v>
      </c>
      <c r="E260" s="30"/>
      <c r="F260" s="44">
        <f t="shared" si="11"/>
        <v>0</v>
      </c>
      <c r="G260" s="45"/>
      <c r="H260" s="104"/>
      <c r="I260" s="105"/>
    </row>
    <row r="261" spans="1:9" ht="16.5" customHeight="1" x14ac:dyDescent="0.25">
      <c r="A261" s="37">
        <v>183</v>
      </c>
      <c r="B261" s="111" t="s">
        <v>135</v>
      </c>
      <c r="C261" s="28" t="s">
        <v>22</v>
      </c>
      <c r="D261" s="29">
        <v>6114</v>
      </c>
      <c r="E261" s="30"/>
      <c r="F261" s="44">
        <f t="shared" si="11"/>
        <v>0</v>
      </c>
      <c r="G261" s="45"/>
      <c r="H261" s="104"/>
      <c r="I261" s="105"/>
    </row>
    <row r="262" spans="1:9" ht="15.75" customHeight="1" x14ac:dyDescent="0.25">
      <c r="A262" s="37">
        <v>184</v>
      </c>
      <c r="B262" s="111" t="s">
        <v>136</v>
      </c>
      <c r="C262" s="28" t="s">
        <v>22</v>
      </c>
      <c r="D262" s="29">
        <v>4336</v>
      </c>
      <c r="E262" s="30"/>
      <c r="F262" s="44">
        <f t="shared" si="11"/>
        <v>0</v>
      </c>
      <c r="G262" s="45"/>
      <c r="H262" s="104"/>
      <c r="I262" s="105"/>
    </row>
    <row r="263" spans="1:9" ht="16.5" customHeight="1" x14ac:dyDescent="0.25">
      <c r="A263" s="37">
        <v>185</v>
      </c>
      <c r="B263" s="111" t="s">
        <v>137</v>
      </c>
      <c r="C263" s="28" t="s">
        <v>15</v>
      </c>
      <c r="D263" s="29">
        <v>1670</v>
      </c>
      <c r="E263" s="30"/>
      <c r="F263" s="44">
        <f t="shared" si="11"/>
        <v>0</v>
      </c>
      <c r="G263" s="45"/>
      <c r="H263" s="104"/>
      <c r="I263" s="105"/>
    </row>
    <row r="264" spans="1:9" ht="15.75" customHeight="1" x14ac:dyDescent="0.25">
      <c r="A264" s="37">
        <v>186</v>
      </c>
      <c r="B264" s="111" t="s">
        <v>138</v>
      </c>
      <c r="C264" s="28" t="s">
        <v>15</v>
      </c>
      <c r="D264" s="29">
        <v>729</v>
      </c>
      <c r="E264" s="30"/>
      <c r="F264" s="44">
        <f t="shared" si="11"/>
        <v>0</v>
      </c>
      <c r="G264" s="45"/>
      <c r="H264" s="104"/>
      <c r="I264" s="105"/>
    </row>
    <row r="265" spans="1:9" ht="15.75" customHeight="1" x14ac:dyDescent="0.25">
      <c r="A265" s="37">
        <v>187</v>
      </c>
      <c r="B265" s="111" t="s">
        <v>139</v>
      </c>
      <c r="C265" s="28" t="s">
        <v>15</v>
      </c>
      <c r="D265" s="29">
        <v>2088</v>
      </c>
      <c r="E265" s="30"/>
      <c r="F265" s="44">
        <f t="shared" si="11"/>
        <v>0</v>
      </c>
      <c r="G265" s="45"/>
      <c r="H265" s="104"/>
      <c r="I265" s="105"/>
    </row>
    <row r="266" spans="1:9" ht="15.75" customHeight="1" x14ac:dyDescent="0.25">
      <c r="A266" s="37">
        <v>188</v>
      </c>
      <c r="B266" s="111" t="s">
        <v>140</v>
      </c>
      <c r="C266" s="28" t="s">
        <v>22</v>
      </c>
      <c r="D266" s="29">
        <v>328</v>
      </c>
      <c r="E266" s="30"/>
      <c r="F266" s="44">
        <f t="shared" si="11"/>
        <v>0</v>
      </c>
      <c r="G266" s="45"/>
      <c r="H266" s="104"/>
      <c r="I266" s="105"/>
    </row>
    <row r="267" spans="1:9" ht="15.75" customHeight="1" x14ac:dyDescent="0.25">
      <c r="A267" s="37">
        <v>189</v>
      </c>
      <c r="B267" s="111" t="s">
        <v>141</v>
      </c>
      <c r="C267" s="28" t="s">
        <v>15</v>
      </c>
      <c r="D267" s="29">
        <v>2290</v>
      </c>
      <c r="E267" s="30"/>
      <c r="F267" s="44">
        <f t="shared" si="11"/>
        <v>0</v>
      </c>
      <c r="G267" s="45"/>
      <c r="H267" s="104"/>
      <c r="I267" s="105"/>
    </row>
    <row r="268" spans="1:9" ht="15.75" customHeight="1" x14ac:dyDescent="0.25">
      <c r="A268" s="37">
        <v>190</v>
      </c>
      <c r="B268" s="111" t="s">
        <v>142</v>
      </c>
      <c r="C268" s="28" t="s">
        <v>22</v>
      </c>
      <c r="D268" s="29">
        <v>742</v>
      </c>
      <c r="E268" s="30"/>
      <c r="F268" s="44">
        <f t="shared" si="11"/>
        <v>0</v>
      </c>
      <c r="G268" s="45"/>
      <c r="H268" s="104"/>
      <c r="I268" s="105"/>
    </row>
    <row r="269" spans="1:9" ht="16.5" customHeight="1" x14ac:dyDescent="0.25">
      <c r="A269" s="37">
        <v>191</v>
      </c>
      <c r="B269" s="111" t="s">
        <v>143</v>
      </c>
      <c r="C269" s="28" t="s">
        <v>22</v>
      </c>
      <c r="D269" s="29">
        <v>3791</v>
      </c>
      <c r="E269" s="30"/>
      <c r="F269" s="44">
        <f t="shared" si="11"/>
        <v>0</v>
      </c>
      <c r="G269" s="45"/>
      <c r="H269" s="104"/>
      <c r="I269" s="105"/>
    </row>
    <row r="270" spans="1:9" ht="15.75" customHeight="1" x14ac:dyDescent="0.25">
      <c r="A270" s="37">
        <v>192</v>
      </c>
      <c r="B270" s="111" t="s">
        <v>290</v>
      </c>
      <c r="C270" s="28" t="s">
        <v>22</v>
      </c>
      <c r="D270" s="29">
        <v>703</v>
      </c>
      <c r="E270" s="30"/>
      <c r="F270" s="44">
        <f t="shared" si="11"/>
        <v>0</v>
      </c>
      <c r="G270" s="45"/>
      <c r="H270" s="46" t="s">
        <v>144</v>
      </c>
      <c r="I270" s="47"/>
    </row>
    <row r="271" spans="1:9" ht="15.75" customHeight="1" x14ac:dyDescent="0.25">
      <c r="A271" s="150">
        <v>193</v>
      </c>
      <c r="B271" s="167" t="s">
        <v>302</v>
      </c>
      <c r="C271" s="119" t="s">
        <v>22</v>
      </c>
      <c r="D271" s="128">
        <v>2561</v>
      </c>
      <c r="E271" s="123"/>
      <c r="F271" s="125">
        <f t="shared" si="11"/>
        <v>0</v>
      </c>
      <c r="G271" s="117"/>
      <c r="H271" s="61" t="s">
        <v>144</v>
      </c>
      <c r="I271" s="32"/>
    </row>
    <row r="272" spans="1:9" ht="15.75" customHeight="1" x14ac:dyDescent="0.25">
      <c r="A272" s="151"/>
      <c r="B272" s="174"/>
      <c r="C272" s="120"/>
      <c r="D272" s="129"/>
      <c r="E272" s="124"/>
      <c r="F272" s="126"/>
      <c r="G272" s="127"/>
      <c r="H272" s="69" t="s">
        <v>178</v>
      </c>
      <c r="I272" s="36"/>
    </row>
    <row r="273" spans="1:9" ht="15.75" customHeight="1" x14ac:dyDescent="0.25">
      <c r="A273" s="37">
        <v>194</v>
      </c>
      <c r="B273" s="111" t="s">
        <v>291</v>
      </c>
      <c r="C273" s="28" t="s">
        <v>22</v>
      </c>
      <c r="D273" s="29">
        <v>1026</v>
      </c>
      <c r="E273" s="30"/>
      <c r="F273" s="44">
        <f>D273*E273</f>
        <v>0</v>
      </c>
      <c r="G273" s="45"/>
      <c r="H273" s="46" t="s">
        <v>144</v>
      </c>
      <c r="I273" s="47"/>
    </row>
    <row r="274" spans="1:9" ht="14.25" customHeight="1" x14ac:dyDescent="0.25">
      <c r="A274" s="96"/>
      <c r="B274" s="22" t="s">
        <v>145</v>
      </c>
      <c r="C274" s="51"/>
      <c r="D274" s="24"/>
      <c r="E274" s="23"/>
      <c r="F274" s="24"/>
      <c r="G274" s="25"/>
      <c r="H274" s="25"/>
      <c r="I274" s="26"/>
    </row>
    <row r="275" spans="1:9" ht="17.25" customHeight="1" x14ac:dyDescent="0.25">
      <c r="A275" s="90">
        <v>195</v>
      </c>
      <c r="B275" s="113" t="s">
        <v>156</v>
      </c>
      <c r="C275" s="40" t="s">
        <v>15</v>
      </c>
      <c r="D275" s="84">
        <v>24651</v>
      </c>
      <c r="E275" s="42"/>
      <c r="F275" s="92">
        <f t="shared" ref="F275:F285" si="12">D275*E275</f>
        <v>0</v>
      </c>
      <c r="G275" s="39"/>
      <c r="H275" s="61" t="s">
        <v>146</v>
      </c>
      <c r="I275" s="32"/>
    </row>
    <row r="276" spans="1:9" ht="16.5" customHeight="1" x14ac:dyDescent="0.25">
      <c r="A276" s="90">
        <v>196</v>
      </c>
      <c r="B276" s="113" t="s">
        <v>157</v>
      </c>
      <c r="C276" s="40" t="s">
        <v>22</v>
      </c>
      <c r="D276" s="84">
        <v>3272</v>
      </c>
      <c r="E276" s="42"/>
      <c r="F276" s="92">
        <f t="shared" si="12"/>
        <v>0</v>
      </c>
      <c r="G276" s="39"/>
      <c r="H276" s="61" t="s">
        <v>146</v>
      </c>
      <c r="I276" s="32"/>
    </row>
    <row r="277" spans="1:9" ht="16.5" customHeight="1" x14ac:dyDescent="0.25">
      <c r="A277" s="90">
        <v>197</v>
      </c>
      <c r="B277" s="113" t="s">
        <v>158</v>
      </c>
      <c r="C277" s="40" t="s">
        <v>22</v>
      </c>
      <c r="D277" s="84">
        <v>1045</v>
      </c>
      <c r="E277" s="42"/>
      <c r="F277" s="92">
        <f t="shared" si="12"/>
        <v>0</v>
      </c>
      <c r="G277" s="39"/>
      <c r="H277" s="61" t="s">
        <v>146</v>
      </c>
      <c r="I277" s="32"/>
    </row>
    <row r="278" spans="1:9" ht="16.5" customHeight="1" x14ac:dyDescent="0.25">
      <c r="A278" s="90">
        <v>198</v>
      </c>
      <c r="B278" s="113" t="s">
        <v>159</v>
      </c>
      <c r="C278" s="114" t="s">
        <v>22</v>
      </c>
      <c r="D278" s="84">
        <v>302</v>
      </c>
      <c r="E278" s="42"/>
      <c r="F278" s="92">
        <f t="shared" si="12"/>
        <v>0</v>
      </c>
      <c r="G278" s="91"/>
      <c r="H278" s="61" t="s">
        <v>146</v>
      </c>
      <c r="I278" s="32"/>
    </row>
    <row r="279" spans="1:9" ht="15.75" customHeight="1" x14ac:dyDescent="0.25">
      <c r="A279" s="90">
        <v>199</v>
      </c>
      <c r="B279" s="113" t="s">
        <v>160</v>
      </c>
      <c r="C279" s="40" t="s">
        <v>15</v>
      </c>
      <c r="D279" s="84">
        <v>3119</v>
      </c>
      <c r="E279" s="42"/>
      <c r="F279" s="92">
        <f t="shared" si="12"/>
        <v>0</v>
      </c>
      <c r="G279" s="91"/>
      <c r="H279" s="61" t="s">
        <v>146</v>
      </c>
      <c r="I279" s="32"/>
    </row>
    <row r="280" spans="1:9" ht="15.75" customHeight="1" x14ac:dyDescent="0.25">
      <c r="A280" s="90">
        <v>200</v>
      </c>
      <c r="B280" s="113" t="s">
        <v>161</v>
      </c>
      <c r="C280" s="40" t="s">
        <v>22</v>
      </c>
      <c r="D280" s="84">
        <v>7829</v>
      </c>
      <c r="E280" s="42"/>
      <c r="F280" s="92">
        <f t="shared" si="12"/>
        <v>0</v>
      </c>
      <c r="G280" s="91"/>
      <c r="H280" s="61" t="s">
        <v>146</v>
      </c>
      <c r="I280" s="32"/>
    </row>
    <row r="281" spans="1:9" ht="15.75" customHeight="1" x14ac:dyDescent="0.25">
      <c r="A281" s="90">
        <v>201</v>
      </c>
      <c r="B281" s="113" t="s">
        <v>200</v>
      </c>
      <c r="C281" s="40" t="s">
        <v>15</v>
      </c>
      <c r="D281" s="84">
        <v>57951</v>
      </c>
      <c r="E281" s="42"/>
      <c r="F281" s="92">
        <f t="shared" si="12"/>
        <v>0</v>
      </c>
      <c r="G281" s="91"/>
      <c r="H281" s="61" t="s">
        <v>146</v>
      </c>
      <c r="I281" s="32"/>
    </row>
    <row r="282" spans="1:9" ht="16.5" customHeight="1" x14ac:dyDescent="0.25">
      <c r="A282" s="90">
        <v>202</v>
      </c>
      <c r="B282" s="113" t="s">
        <v>162</v>
      </c>
      <c r="C282" s="40" t="s">
        <v>15</v>
      </c>
      <c r="D282" s="84">
        <v>8334</v>
      </c>
      <c r="E282" s="42"/>
      <c r="F282" s="92">
        <f t="shared" si="12"/>
        <v>0</v>
      </c>
      <c r="G282" s="91"/>
      <c r="H282" s="61" t="s">
        <v>146</v>
      </c>
      <c r="I282" s="32"/>
    </row>
    <row r="283" spans="1:9" ht="15.75" customHeight="1" x14ac:dyDescent="0.25">
      <c r="A283" s="37">
        <v>203</v>
      </c>
      <c r="B283" s="111" t="s">
        <v>163</v>
      </c>
      <c r="C283" s="28" t="s">
        <v>22</v>
      </c>
      <c r="D283" s="79">
        <v>1897</v>
      </c>
      <c r="E283" s="30"/>
      <c r="F283" s="95">
        <f t="shared" si="12"/>
        <v>0</v>
      </c>
      <c r="G283" s="93"/>
      <c r="H283" s="61" t="s">
        <v>146</v>
      </c>
      <c r="I283" s="32"/>
    </row>
    <row r="284" spans="1:9" ht="15.75" customHeight="1" x14ac:dyDescent="0.25">
      <c r="A284" s="37">
        <v>204</v>
      </c>
      <c r="B284" s="111" t="s">
        <v>147</v>
      </c>
      <c r="C284" s="28" t="s">
        <v>15</v>
      </c>
      <c r="D284" s="79">
        <v>846</v>
      </c>
      <c r="E284" s="30"/>
      <c r="F284" s="95">
        <f t="shared" si="12"/>
        <v>0</v>
      </c>
      <c r="G284" s="93"/>
      <c r="H284" s="107"/>
      <c r="I284" s="108"/>
    </row>
    <row r="285" spans="1:9" ht="16.5" customHeight="1" x14ac:dyDescent="0.25">
      <c r="A285" s="37">
        <v>205</v>
      </c>
      <c r="B285" s="111" t="s">
        <v>148</v>
      </c>
      <c r="C285" s="28" t="s">
        <v>15</v>
      </c>
      <c r="D285" s="79">
        <v>6890</v>
      </c>
      <c r="E285" s="30"/>
      <c r="F285" s="44">
        <f t="shared" si="12"/>
        <v>0</v>
      </c>
      <c r="G285" s="45"/>
      <c r="H285" s="104"/>
      <c r="I285" s="105"/>
    </row>
    <row r="286" spans="1:9" ht="16.5" customHeight="1" x14ac:dyDescent="0.25">
      <c r="A286" s="150">
        <v>206</v>
      </c>
      <c r="B286" s="167" t="s">
        <v>292</v>
      </c>
      <c r="C286" s="119" t="s">
        <v>22</v>
      </c>
      <c r="D286" s="182">
        <v>1644</v>
      </c>
      <c r="E286" s="123"/>
      <c r="F286" s="125">
        <f>D286*E286</f>
        <v>0</v>
      </c>
      <c r="G286" s="117"/>
      <c r="H286" s="61" t="s">
        <v>26</v>
      </c>
      <c r="I286" s="32"/>
    </row>
    <row r="287" spans="1:9" ht="16.5" customHeight="1" thickBot="1" x14ac:dyDescent="0.3">
      <c r="A287" s="192"/>
      <c r="B287" s="180"/>
      <c r="C287" s="181"/>
      <c r="D287" s="183"/>
      <c r="E287" s="184"/>
      <c r="F287" s="185"/>
      <c r="G287" s="118"/>
      <c r="H287" s="109" t="s">
        <v>149</v>
      </c>
      <c r="I287" s="110"/>
    </row>
    <row r="288" spans="1:9" ht="15" customHeight="1" x14ac:dyDescent="0.25">
      <c r="A288" s="190" t="s">
        <v>150</v>
      </c>
      <c r="B288" s="191"/>
      <c r="C288" s="191"/>
      <c r="D288" s="191"/>
      <c r="E288" s="191"/>
      <c r="F288" s="86">
        <f>SUM(F17:F52,F54:F96,F98:F128,F130:F158,F160:F215,F217:F230,F232:F240,F242:F257,F259:F273,F275:F287)</f>
        <v>0</v>
      </c>
    </row>
    <row r="289" spans="1:6" ht="15" customHeight="1" x14ac:dyDescent="0.25">
      <c r="A289" s="186" t="s">
        <v>151</v>
      </c>
      <c r="B289" s="187"/>
      <c r="C289" s="187"/>
      <c r="D289" s="187"/>
      <c r="E289" s="187"/>
      <c r="F289" s="87">
        <f>F288*0.25</f>
        <v>0</v>
      </c>
    </row>
    <row r="290" spans="1:6" ht="15" customHeight="1" thickBot="1" x14ac:dyDescent="0.3">
      <c r="A290" s="188" t="s">
        <v>152</v>
      </c>
      <c r="B290" s="189"/>
      <c r="C290" s="189"/>
      <c r="D290" s="189"/>
      <c r="E290" s="189"/>
      <c r="F290" s="88">
        <f>F288+F289</f>
        <v>0</v>
      </c>
    </row>
    <row r="291" spans="1:6" x14ac:dyDescent="0.25">
      <c r="A291" s="1"/>
      <c r="B291" s="1"/>
      <c r="C291" s="1"/>
      <c r="D291" s="89"/>
      <c r="E291" s="1"/>
      <c r="F291" s="1"/>
    </row>
    <row r="292" spans="1:6" x14ac:dyDescent="0.25">
      <c r="A292" s="1"/>
      <c r="B292" s="1"/>
      <c r="C292" s="1"/>
      <c r="D292" s="89"/>
      <c r="E292" s="1"/>
      <c r="F292" s="1"/>
    </row>
    <row r="293" spans="1:6" x14ac:dyDescent="0.25">
      <c r="A293" s="1"/>
      <c r="B293" s="15" t="s">
        <v>182</v>
      </c>
      <c r="C293" s="1"/>
      <c r="D293" s="89"/>
      <c r="E293" s="1"/>
      <c r="F293" s="1"/>
    </row>
    <row r="294" spans="1:6" ht="15" customHeight="1" x14ac:dyDescent="0.25">
      <c r="A294" s="1"/>
      <c r="B294" s="179" t="s">
        <v>181</v>
      </c>
      <c r="C294" s="1"/>
      <c r="D294" s="89"/>
      <c r="E294" s="1"/>
      <c r="F294" s="1"/>
    </row>
    <row r="295" spans="1:6" x14ac:dyDescent="0.25">
      <c r="A295" s="1"/>
      <c r="B295" s="179"/>
      <c r="C295" s="1"/>
      <c r="D295" s="89"/>
      <c r="E295" s="1"/>
      <c r="F295" s="1"/>
    </row>
    <row r="296" spans="1:6" x14ac:dyDescent="0.25">
      <c r="A296" s="1"/>
      <c r="B296" s="179"/>
      <c r="C296" s="1"/>
      <c r="D296" s="89"/>
      <c r="E296" s="1"/>
      <c r="F296" s="1"/>
    </row>
    <row r="297" spans="1:6" x14ac:dyDescent="0.25">
      <c r="A297" s="1"/>
      <c r="B297" s="179"/>
      <c r="C297" s="1"/>
      <c r="D297" s="89"/>
      <c r="E297" s="1"/>
      <c r="F297" s="1"/>
    </row>
    <row r="298" spans="1:6" x14ac:dyDescent="0.25">
      <c r="A298" s="1"/>
      <c r="B298" s="179"/>
      <c r="C298" s="1"/>
      <c r="D298" s="89"/>
      <c r="E298" s="1"/>
      <c r="F298" s="1"/>
    </row>
    <row r="299" spans="1:6" x14ac:dyDescent="0.25">
      <c r="A299" s="1"/>
      <c r="B299" s="1"/>
      <c r="C299" s="1"/>
      <c r="D299" s="89"/>
      <c r="E299" s="1"/>
      <c r="F299" s="1"/>
    </row>
    <row r="300" spans="1:6" x14ac:dyDescent="0.25">
      <c r="A300" s="1"/>
      <c r="B300" s="1"/>
      <c r="C300" s="1"/>
      <c r="D300" s="89"/>
      <c r="E300" s="1"/>
      <c r="F300" s="1"/>
    </row>
    <row r="301" spans="1:6" x14ac:dyDescent="0.25">
      <c r="A301" s="1"/>
      <c r="B301" s="1"/>
      <c r="C301" s="1"/>
      <c r="E301" s="1"/>
      <c r="F301" s="1"/>
    </row>
    <row r="302" spans="1:6" x14ac:dyDescent="0.25">
      <c r="A302" s="1"/>
      <c r="B302" s="1"/>
      <c r="C302" s="1"/>
      <c r="E302" s="1"/>
      <c r="F302" s="1"/>
    </row>
    <row r="303" spans="1:6" x14ac:dyDescent="0.25">
      <c r="A303" s="1"/>
      <c r="B303" s="1"/>
      <c r="C303" s="1"/>
      <c r="E303" s="1"/>
      <c r="F303" s="1"/>
    </row>
  </sheetData>
  <mergeCells count="368">
    <mergeCell ref="D94:D95"/>
    <mergeCell ref="E94:E95"/>
    <mergeCell ref="F94:F95"/>
    <mergeCell ref="G94:G95"/>
    <mergeCell ref="G117:G118"/>
    <mergeCell ref="B294:B298"/>
    <mergeCell ref="F252:F253"/>
    <mergeCell ref="B286:B287"/>
    <mergeCell ref="B250:B251"/>
    <mergeCell ref="C250:C251"/>
    <mergeCell ref="D250:D251"/>
    <mergeCell ref="E250:E251"/>
    <mergeCell ref="F250:F251"/>
    <mergeCell ref="C286:C287"/>
    <mergeCell ref="D286:D287"/>
    <mergeCell ref="E286:E287"/>
    <mergeCell ref="F286:F287"/>
    <mergeCell ref="A289:E289"/>
    <mergeCell ref="A290:E290"/>
    <mergeCell ref="A288:E288"/>
    <mergeCell ref="A252:A253"/>
    <mergeCell ref="B252:B253"/>
    <mergeCell ref="C252:C253"/>
    <mergeCell ref="A286:A287"/>
    <mergeCell ref="A94:A95"/>
    <mergeCell ref="B94:B95"/>
    <mergeCell ref="C94:C95"/>
    <mergeCell ref="A250:A251"/>
    <mergeCell ref="A248:A249"/>
    <mergeCell ref="A271:A272"/>
    <mergeCell ref="B271:B272"/>
    <mergeCell ref="A246:A247"/>
    <mergeCell ref="B246:B247"/>
    <mergeCell ref="C246:C247"/>
    <mergeCell ref="B248:B249"/>
    <mergeCell ref="C248:C249"/>
    <mergeCell ref="A244:A245"/>
    <mergeCell ref="B244:B245"/>
    <mergeCell ref="C244:C245"/>
    <mergeCell ref="A242:A243"/>
    <mergeCell ref="B242:B243"/>
    <mergeCell ref="C242:C243"/>
    <mergeCell ref="C153:C154"/>
    <mergeCell ref="A153:A154"/>
    <mergeCell ref="B153:B154"/>
    <mergeCell ref="A237:A238"/>
    <mergeCell ref="B237:B238"/>
    <mergeCell ref="A226:A228"/>
    <mergeCell ref="D153:D154"/>
    <mergeCell ref="E153:E154"/>
    <mergeCell ref="F153:F154"/>
    <mergeCell ref="F204:F205"/>
    <mergeCell ref="D248:D249"/>
    <mergeCell ref="E248:E249"/>
    <mergeCell ref="F234:F235"/>
    <mergeCell ref="G234:G235"/>
    <mergeCell ref="F246:F247"/>
    <mergeCell ref="G246:G247"/>
    <mergeCell ref="G242:G243"/>
    <mergeCell ref="D244:D245"/>
    <mergeCell ref="E244:E245"/>
    <mergeCell ref="F244:F245"/>
    <mergeCell ref="D242:D243"/>
    <mergeCell ref="G153:G154"/>
    <mergeCell ref="G214:G215"/>
    <mergeCell ref="F226:F228"/>
    <mergeCell ref="G226:G228"/>
    <mergeCell ref="B226:B228"/>
    <mergeCell ref="C226:C228"/>
    <mergeCell ref="D226:D228"/>
    <mergeCell ref="E226:E228"/>
    <mergeCell ref="F214:F215"/>
    <mergeCell ref="A220:A222"/>
    <mergeCell ref="B220:B222"/>
    <mergeCell ref="C223:C225"/>
    <mergeCell ref="D223:D225"/>
    <mergeCell ref="E223:E225"/>
    <mergeCell ref="F223:F225"/>
    <mergeCell ref="A234:A235"/>
    <mergeCell ref="B234:B235"/>
    <mergeCell ref="C234:C235"/>
    <mergeCell ref="D234:D235"/>
    <mergeCell ref="E234:E235"/>
    <mergeCell ref="A223:A225"/>
    <mergeCell ref="B223:B225"/>
    <mergeCell ref="G204:G205"/>
    <mergeCell ref="A204:A205"/>
    <mergeCell ref="B204:B205"/>
    <mergeCell ref="C204:C205"/>
    <mergeCell ref="D204:D205"/>
    <mergeCell ref="E204:E205"/>
    <mergeCell ref="C220:C222"/>
    <mergeCell ref="D220:D222"/>
    <mergeCell ref="E220:E222"/>
    <mergeCell ref="F220:F222"/>
    <mergeCell ref="G220:G222"/>
    <mergeCell ref="A214:A215"/>
    <mergeCell ref="B214:B215"/>
    <mergeCell ref="C214:C215"/>
    <mergeCell ref="D214:D215"/>
    <mergeCell ref="E214:E215"/>
    <mergeCell ref="G223:G225"/>
    <mergeCell ref="A188:A189"/>
    <mergeCell ref="B188:B189"/>
    <mergeCell ref="C188:C189"/>
    <mergeCell ref="D188:D189"/>
    <mergeCell ref="E188:E189"/>
    <mergeCell ref="F188:F189"/>
    <mergeCell ref="G188:G189"/>
    <mergeCell ref="G184:G185"/>
    <mergeCell ref="F176:F178"/>
    <mergeCell ref="G176:G178"/>
    <mergeCell ref="A184:A185"/>
    <mergeCell ref="B184:B185"/>
    <mergeCell ref="C184:C185"/>
    <mergeCell ref="D184:D185"/>
    <mergeCell ref="E184:E185"/>
    <mergeCell ref="F184:F185"/>
    <mergeCell ref="A176:A178"/>
    <mergeCell ref="B176:B178"/>
    <mergeCell ref="C176:C178"/>
    <mergeCell ref="D176:D178"/>
    <mergeCell ref="E176:E178"/>
    <mergeCell ref="A174:A175"/>
    <mergeCell ref="B174:B175"/>
    <mergeCell ref="C174:C175"/>
    <mergeCell ref="D174:D175"/>
    <mergeCell ref="E174:E175"/>
    <mergeCell ref="F174:F175"/>
    <mergeCell ref="G174:G175"/>
    <mergeCell ref="A172:A173"/>
    <mergeCell ref="B172:B173"/>
    <mergeCell ref="C172:C173"/>
    <mergeCell ref="D172:D173"/>
    <mergeCell ref="E172:E173"/>
    <mergeCell ref="F172:F173"/>
    <mergeCell ref="G172:G173"/>
    <mergeCell ref="A144:A145"/>
    <mergeCell ref="B144:B145"/>
    <mergeCell ref="C144:C145"/>
    <mergeCell ref="D144:D145"/>
    <mergeCell ref="E144:E145"/>
    <mergeCell ref="F144:F145"/>
    <mergeCell ref="G144:G145"/>
    <mergeCell ref="A117:A118"/>
    <mergeCell ref="B117:B118"/>
    <mergeCell ref="C117:C118"/>
    <mergeCell ref="D117:D118"/>
    <mergeCell ref="E117:E118"/>
    <mergeCell ref="F117:F118"/>
    <mergeCell ref="G92:G93"/>
    <mergeCell ref="A92:A93"/>
    <mergeCell ref="B92:B93"/>
    <mergeCell ref="C92:C93"/>
    <mergeCell ref="D92:D93"/>
    <mergeCell ref="E92:E93"/>
    <mergeCell ref="F92:F93"/>
    <mergeCell ref="G83:G85"/>
    <mergeCell ref="C83:C85"/>
    <mergeCell ref="D83:D85"/>
    <mergeCell ref="E83:E85"/>
    <mergeCell ref="F83:F85"/>
    <mergeCell ref="A83:A85"/>
    <mergeCell ref="B83:B85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G78:G79"/>
    <mergeCell ref="A75:A76"/>
    <mergeCell ref="B75:B76"/>
    <mergeCell ref="C75:C76"/>
    <mergeCell ref="D75:D76"/>
    <mergeCell ref="E75:E76"/>
    <mergeCell ref="F75:F76"/>
    <mergeCell ref="G75:G76"/>
    <mergeCell ref="A70:A72"/>
    <mergeCell ref="B70:B72"/>
    <mergeCell ref="C70:C72"/>
    <mergeCell ref="D70:D72"/>
    <mergeCell ref="E70:E72"/>
    <mergeCell ref="F70:F72"/>
    <mergeCell ref="G70:G72"/>
    <mergeCell ref="A73:A74"/>
    <mergeCell ref="B73:B74"/>
    <mergeCell ref="C73:C74"/>
    <mergeCell ref="D73:D74"/>
    <mergeCell ref="E73:E74"/>
    <mergeCell ref="F73:F74"/>
    <mergeCell ref="G73:G74"/>
    <mergeCell ref="B45:B46"/>
    <mergeCell ref="C45:C46"/>
    <mergeCell ref="D45:D46"/>
    <mergeCell ref="E45:E46"/>
    <mergeCell ref="G47:G48"/>
    <mergeCell ref="G58:G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A43:A44"/>
    <mergeCell ref="B43:B44"/>
    <mergeCell ref="C43:C44"/>
    <mergeCell ref="D43:D44"/>
    <mergeCell ref="E43:E44"/>
    <mergeCell ref="F43:F44"/>
    <mergeCell ref="G43:G44"/>
    <mergeCell ref="G41:G42"/>
    <mergeCell ref="A49:A50"/>
    <mergeCell ref="B49:B50"/>
    <mergeCell ref="C49:C50"/>
    <mergeCell ref="D49:D50"/>
    <mergeCell ref="E49:E50"/>
    <mergeCell ref="F49:F50"/>
    <mergeCell ref="G49:G50"/>
    <mergeCell ref="F45:F46"/>
    <mergeCell ref="G45:G46"/>
    <mergeCell ref="A47:A48"/>
    <mergeCell ref="B47:B48"/>
    <mergeCell ref="C47:C48"/>
    <mergeCell ref="D47:D48"/>
    <mergeCell ref="E47:E48"/>
    <mergeCell ref="F47:F48"/>
    <mergeCell ref="A45:A46"/>
    <mergeCell ref="F39:F40"/>
    <mergeCell ref="G39:G40"/>
    <mergeCell ref="A41:A42"/>
    <mergeCell ref="B41:B42"/>
    <mergeCell ref="C41:C42"/>
    <mergeCell ref="D41:D42"/>
    <mergeCell ref="E41:E42"/>
    <mergeCell ref="F41:F42"/>
    <mergeCell ref="A39:A40"/>
    <mergeCell ref="B39:B40"/>
    <mergeCell ref="C39:C40"/>
    <mergeCell ref="D39:D40"/>
    <mergeCell ref="E39:E40"/>
    <mergeCell ref="G33:G34"/>
    <mergeCell ref="G31:G32"/>
    <mergeCell ref="A33:A34"/>
    <mergeCell ref="B33:B34"/>
    <mergeCell ref="C33:C34"/>
    <mergeCell ref="D33:D34"/>
    <mergeCell ref="E33:E34"/>
    <mergeCell ref="F33:F34"/>
    <mergeCell ref="G37:G38"/>
    <mergeCell ref="F35:F36"/>
    <mergeCell ref="G35:G36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A31:A32"/>
    <mergeCell ref="B31:B32"/>
    <mergeCell ref="C31:C32"/>
    <mergeCell ref="D31:D32"/>
    <mergeCell ref="E31:E32"/>
    <mergeCell ref="F31:F32"/>
    <mergeCell ref="A29:A30"/>
    <mergeCell ref="B29:B30"/>
    <mergeCell ref="C29:C30"/>
    <mergeCell ref="D29:D30"/>
    <mergeCell ref="E29:E30"/>
    <mergeCell ref="A27:A28"/>
    <mergeCell ref="B27:B28"/>
    <mergeCell ref="C27:C28"/>
    <mergeCell ref="D27:D28"/>
    <mergeCell ref="E27:E28"/>
    <mergeCell ref="F27:F28"/>
    <mergeCell ref="G27:G28"/>
    <mergeCell ref="G25:G26"/>
    <mergeCell ref="F29:F30"/>
    <mergeCell ref="G29:G30"/>
    <mergeCell ref="G23:G24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A17:A18"/>
    <mergeCell ref="B17:B18"/>
    <mergeCell ref="C17:C18"/>
    <mergeCell ref="D17:D18"/>
    <mergeCell ref="E17:E18"/>
    <mergeCell ref="F12:F14"/>
    <mergeCell ref="G13:G14"/>
    <mergeCell ref="H13:I13"/>
    <mergeCell ref="G19:G20"/>
    <mergeCell ref="F17:F18"/>
    <mergeCell ref="G17:G18"/>
    <mergeCell ref="A1:I1"/>
    <mergeCell ref="A2:I2"/>
    <mergeCell ref="A4:B4"/>
    <mergeCell ref="A5:B5"/>
    <mergeCell ref="A9:I9"/>
    <mergeCell ref="A12:A14"/>
    <mergeCell ref="C12:C14"/>
    <mergeCell ref="D12:D14"/>
    <mergeCell ref="E12:E14"/>
    <mergeCell ref="A7:B7"/>
    <mergeCell ref="G12:I12"/>
    <mergeCell ref="G286:G287"/>
    <mergeCell ref="C237:C238"/>
    <mergeCell ref="D237:D238"/>
    <mergeCell ref="E237:E238"/>
    <mergeCell ref="F237:F238"/>
    <mergeCell ref="G237:G238"/>
    <mergeCell ref="C271:C272"/>
    <mergeCell ref="D271:D272"/>
    <mergeCell ref="E271:E272"/>
    <mergeCell ref="F271:F272"/>
    <mergeCell ref="G271:G272"/>
    <mergeCell ref="F248:F249"/>
    <mergeCell ref="G248:G249"/>
    <mergeCell ref="G252:G253"/>
    <mergeCell ref="G250:G251"/>
    <mergeCell ref="E242:E243"/>
    <mergeCell ref="F242:F243"/>
    <mergeCell ref="G244:G245"/>
    <mergeCell ref="D252:D253"/>
    <mergeCell ref="E252:E253"/>
    <mergeCell ref="D246:D247"/>
    <mergeCell ref="E246:E247"/>
  </mergeCells>
  <dataValidations count="1">
    <dataValidation type="custom" allowBlank="1" showInputMessage="1" showErrorMessage="1" errorTitle="UNOS CIJENE:" error="Molimo unesite cijenu sa do dvije decimalne znamenke." promptTitle="UNOS CIJENE:" prompt="Molimo unesite cijenu sa do dvije decimalne znamenke." sqref="E17 E155:E158 E21 E23 E25 E27 E29 E31 E33 E77:E78 E226:E230 E35:E52 E273 E275:E286 E98:E117 E119:E128 E75 E160:E176 E179:E214 E223 E242:E257 E239:E240 E54:E70 E80:E83 E217:E220 E232:E234 E236:E237 E259:E271 E86:E94 E96 E73 E130:E153 E19" xr:uid="{FF94EB90-7952-447D-923A-AE6719AB8BAF}">
      <formula1>E17=ROUND(E17,2)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Martina Kordeloš</cp:lastModifiedBy>
  <dcterms:created xsi:type="dcterms:W3CDTF">2025-01-07T10:19:58Z</dcterms:created>
  <dcterms:modified xsi:type="dcterms:W3CDTF">2025-02-14T07:50:36Z</dcterms:modified>
</cp:coreProperties>
</file>